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Грызлова\НВЛ и НЛ\НВЛ_НЛ продажа 2021\Материалы для размещения ТулаНП по лоту 1176\"/>
    </mc:Choice>
  </mc:AlternateContent>
  <bookViews>
    <workbookView xWindow="480" yWindow="60" windowWidth="11355" windowHeight="92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Лист1!$A$7:$K$104</definedName>
  </definedNames>
  <calcPr calcId="152511"/>
</workbook>
</file>

<file path=xl/calcChain.xml><?xml version="1.0" encoding="utf-8"?>
<calcChain xmlns="http://schemas.openxmlformats.org/spreadsheetml/2006/main">
  <c r="F104" i="1" l="1"/>
  <c r="G104" i="1"/>
  <c r="H104" i="1"/>
  <c r="I104" i="1"/>
  <c r="A101" i="1"/>
  <c r="A102" i="1"/>
  <c r="A103" i="1" s="1"/>
  <c r="I103" i="1"/>
  <c r="G103" i="1"/>
  <c r="I102" i="1"/>
  <c r="G102" i="1"/>
  <c r="I101" i="1"/>
  <c r="G101" i="1"/>
  <c r="I100" i="1"/>
  <c r="G100" i="1"/>
  <c r="I99" i="1"/>
  <c r="G99" i="1"/>
  <c r="I98" i="1"/>
  <c r="G98" i="1"/>
  <c r="I97" i="1" l="1"/>
  <c r="I96" i="1"/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l="1"/>
  <c r="A95" i="1" s="1"/>
  <c r="A96" i="1"/>
  <c r="A97" i="1" s="1"/>
  <c r="A98" i="1" s="1"/>
  <c r="A99" i="1" s="1"/>
  <c r="A100" i="1" s="1"/>
  <c r="I95" i="1" l="1"/>
  <c r="I94" i="1"/>
  <c r="I93" i="1" l="1"/>
  <c r="I29" i="1" l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8" i="1"/>
  <c r="I19" i="1"/>
  <c r="I20" i="1"/>
  <c r="I21" i="1"/>
  <c r="I22" i="1"/>
  <c r="I23" i="1"/>
  <c r="I24" i="1"/>
  <c r="I25" i="1"/>
  <c r="I26" i="1"/>
  <c r="I27" i="1"/>
  <c r="I28" i="1"/>
  <c r="I17" i="1" l="1"/>
  <c r="I9" i="1" l="1"/>
  <c r="I8" i="1"/>
  <c r="I10" i="1"/>
  <c r="I11" i="1"/>
  <c r="I12" i="1"/>
  <c r="I13" i="1"/>
  <c r="I14" i="1"/>
  <c r="I15" i="1"/>
  <c r="I16" i="1"/>
</calcChain>
</file>

<file path=xl/sharedStrings.xml><?xml version="1.0" encoding="utf-8"?>
<sst xmlns="http://schemas.openxmlformats.org/spreadsheetml/2006/main" count="301" uniqueCount="199">
  <si>
    <t>Наименование МТР</t>
  </si>
  <si>
    <t>Кол-во</t>
  </si>
  <si>
    <t>Ед. изм.</t>
  </si>
  <si>
    <t>ном. №</t>
  </si>
  <si>
    <t>шт</t>
  </si>
  <si>
    <t>х</t>
  </si>
  <si>
    <t>Номенклатурный номер</t>
  </si>
  <si>
    <t>Цена учетная (без НДС)</t>
  </si>
  <si>
    <t>Сумма учетная (без НДС)</t>
  </si>
  <si>
    <t>Итого</t>
  </si>
  <si>
    <t>Автомат торговый CRISTALLO</t>
  </si>
  <si>
    <t>Кофемашина SAECO</t>
  </si>
  <si>
    <t>Торговый аппарат SAECO</t>
  </si>
  <si>
    <t>МО011221</t>
  </si>
  <si>
    <t>МО011222</t>
  </si>
  <si>
    <t>МО010917</t>
  </si>
  <si>
    <t>МО010918</t>
  </si>
  <si>
    <t>МО010910</t>
  </si>
  <si>
    <t>МО010911</t>
  </si>
  <si>
    <t>МО010912</t>
  </si>
  <si>
    <t>МО010914</t>
  </si>
  <si>
    <t>МО010915</t>
  </si>
  <si>
    <t>МО010916</t>
  </si>
  <si>
    <t>Автошина 8,25 R20 У-2</t>
  </si>
  <si>
    <t>ОМ011890</t>
  </si>
  <si>
    <t>шт.</t>
  </si>
  <si>
    <t>Винт (кофемаш)</t>
  </si>
  <si>
    <t>Винт крепл.бойлера(кофемаш)</t>
  </si>
  <si>
    <t>Винт стойка (кофемаш)</t>
  </si>
  <si>
    <t>Винты (кофемаш)</t>
  </si>
  <si>
    <t>Воронка миксера продуктов</t>
  </si>
  <si>
    <t>Вышибной датчик (кофемаш.)</t>
  </si>
  <si>
    <t>Грузик 90мм(кофемаш)</t>
  </si>
  <si>
    <t>Датчик температуры (кофемаш.)</t>
  </si>
  <si>
    <t>Двигатель сахара (кофемаш)</t>
  </si>
  <si>
    <t>Держатель ситечка ЦУ (кофемаш.)</t>
  </si>
  <si>
    <t>Дозатор 24V(кофемаш.)</t>
  </si>
  <si>
    <t>Замок Rielda( кофемаш.)</t>
  </si>
  <si>
    <t>Кабель MDB DBV-301(кофемаш.)</t>
  </si>
  <si>
    <t>Канал выдачи сахара (кофемаш.)</t>
  </si>
  <si>
    <t>Ключ тестовый (кофемаш.)</t>
  </si>
  <si>
    <t>Кольцо защ.в чашку миксера(кофемаш.)</t>
  </si>
  <si>
    <t>Кольцо-держатель отработ.кофе(кофемаш.)</t>
  </si>
  <si>
    <t>Комплектующая миксер (кофемаш.)</t>
  </si>
  <si>
    <t>Контейнер кофе в сборе (кофемаш.)</t>
  </si>
  <si>
    <t>Контейнер сахара (кофемаш.)</t>
  </si>
  <si>
    <t>Кофемолка в сборе(кофемаш.)</t>
  </si>
  <si>
    <t>Крепление заднее пл.шнека(кофемаш.)</t>
  </si>
  <si>
    <t>Крепление отходов кофе(кофемаш.)</t>
  </si>
  <si>
    <t>Крыльчатка миксера (кофемаш.)</t>
  </si>
  <si>
    <t>Крышка канала монетовода(кофемаш.)</t>
  </si>
  <si>
    <t>Линейка клапанов без катушек (кофемаш.)</t>
  </si>
  <si>
    <t>Микропереключатель NE05.018(кофемаш.)</t>
  </si>
  <si>
    <t>Микропереключатель редуктора 5Р(кофемаш.)</t>
  </si>
  <si>
    <t>Микропереключатель редуктора ЦУ(кофемаш.)</t>
  </si>
  <si>
    <t>Миксер р.п. в сборе(кофемаш.)</t>
  </si>
  <si>
    <t>Модуль отображения 15" LCD (Gilbarco)</t>
  </si>
  <si>
    <t>Мотор миксера (кофемаш.)</t>
  </si>
  <si>
    <t>Мотор сухих продуктов (кофемаш.)</t>
  </si>
  <si>
    <t>Мотор-редуктор (кофемаш)</t>
  </si>
  <si>
    <t>Мотор-редуктор руки (кофемаш)</t>
  </si>
  <si>
    <t>Мотор-редуктор руки выдачи(кофемаш)</t>
  </si>
  <si>
    <t>Направляющая клапана (кофемаш.)</t>
  </si>
  <si>
    <t>Насадка выдачи р.пр-кт  (кофемаш.)</t>
  </si>
  <si>
    <t>Нижняя часть бойлера  (кофемаш)</t>
  </si>
  <si>
    <t>Нижняя часть миксера  (кофемаш)</t>
  </si>
  <si>
    <t>Нож кофемолки (кофемаш.)</t>
  </si>
  <si>
    <t>Носик выдачи (кофемаш.)</t>
  </si>
  <si>
    <t>Носик выдачи вертикал.(кофемаш.)</t>
  </si>
  <si>
    <t>Носик помпы  (кофемаш.)</t>
  </si>
  <si>
    <t>Носик центр.устр.коричн.(кофемаш.)</t>
  </si>
  <si>
    <t>Ось контейнера FS 400(кофемаш.)</t>
  </si>
  <si>
    <t>Панель основание контейнеров р.п.(кофемаш.)</t>
  </si>
  <si>
    <t>Переключатель биполярный (кофемаш.)</t>
  </si>
  <si>
    <t>Переходник(кофемаш.)</t>
  </si>
  <si>
    <t>Подставка монетовода (кофемаш.)</t>
  </si>
  <si>
    <t>Ситечко верхнее (кофемаш.)</t>
  </si>
  <si>
    <t>Соленоид (кофемаш.)</t>
  </si>
  <si>
    <t>Составляющая носика контейн.молока 1(кофемаш.)</t>
  </si>
  <si>
    <t>Составляющая носика контейн.молока 2(кофемаш.)</t>
  </si>
  <si>
    <t>Составляющая носика контейн.молока 3(кофемаш.)</t>
  </si>
  <si>
    <t>Суппорт помпы(кофемаш.)</t>
  </si>
  <si>
    <t>Температурный датчик (кофемаш.)</t>
  </si>
  <si>
    <t>Трансформатор SG500 230 V (кофемаш.)</t>
  </si>
  <si>
    <t>Трансформатор тороидальный 230V (кофемаш)</t>
  </si>
  <si>
    <t>Трубка тефлоновая(кофемаш.)</t>
  </si>
  <si>
    <t>Турбина воды (кофемаш.)</t>
  </si>
  <si>
    <t>Турбинка (кофемаш.)</t>
  </si>
  <si>
    <t>Тэн бойлера(кофемаш.)</t>
  </si>
  <si>
    <t>Уголок 1/8 " D.6 (кофемаш.)</t>
  </si>
  <si>
    <t>Уголок стойки размешивателей(кофемаш.)</t>
  </si>
  <si>
    <t>Уголок цанговый (кофемаш.)</t>
  </si>
  <si>
    <t>Фиксатор задн.шнека ( кофемашина)</t>
  </si>
  <si>
    <t>Шестеренка 9111.694 (кофемаш)</t>
  </si>
  <si>
    <t>Шестеренка 9111.695(кофемаш)</t>
  </si>
  <si>
    <t>Шнек доп.контейнера (кофемаш)</t>
  </si>
  <si>
    <t>Шнек контейнера (кофемаш)</t>
  </si>
  <si>
    <t>Щетка мотора кофемолки (кофемаш.)</t>
  </si>
  <si>
    <t>Эксцентрик (кофемаш)</t>
  </si>
  <si>
    <t>Эксцентромагнит реле (кофемаш)</t>
  </si>
  <si>
    <t>Электроклапан дозатора Cristallo 220V  (кофемаш)</t>
  </si>
  <si>
    <t>О0000000648</t>
  </si>
  <si>
    <t>О0000000649</t>
  </si>
  <si>
    <t>О0000000650</t>
  </si>
  <si>
    <t>О0000000651</t>
  </si>
  <si>
    <t>О0000000653</t>
  </si>
  <si>
    <t>О0000000654</t>
  </si>
  <si>
    <t>О0000000655</t>
  </si>
  <si>
    <t>О0000000658</t>
  </si>
  <si>
    <t>О0000000661</t>
  </si>
  <si>
    <t>О0000000664</t>
  </si>
  <si>
    <t>О0000000667</t>
  </si>
  <si>
    <t>О0000000668</t>
  </si>
  <si>
    <t>О0000000670</t>
  </si>
  <si>
    <t>О0000000671</t>
  </si>
  <si>
    <t>О0000000672</t>
  </si>
  <si>
    <t>О0000000754</t>
  </si>
  <si>
    <t>О0000000755</t>
  </si>
  <si>
    <t>О0000000756</t>
  </si>
  <si>
    <t>О0000000760</t>
  </si>
  <si>
    <t>О0000000763</t>
  </si>
  <si>
    <t>О0000000764</t>
  </si>
  <si>
    <t>О0000000765</t>
  </si>
  <si>
    <t>О0000000766</t>
  </si>
  <si>
    <t>О0000000767</t>
  </si>
  <si>
    <t>О0000000768</t>
  </si>
  <si>
    <t>О0000000769</t>
  </si>
  <si>
    <t>О0000000770</t>
  </si>
  <si>
    <t>О0000000752</t>
  </si>
  <si>
    <t>О0000000673</t>
  </si>
  <si>
    <t>О0000000674</t>
  </si>
  <si>
    <t>О0000000676</t>
  </si>
  <si>
    <t>О0000000679</t>
  </si>
  <si>
    <t>О0000000680</t>
  </si>
  <si>
    <t>О0000000684</t>
  </si>
  <si>
    <t>О0000000686</t>
  </si>
  <si>
    <t>О0000000687</t>
  </si>
  <si>
    <t>О0000000688</t>
  </si>
  <si>
    <t>О0000000689</t>
  </si>
  <si>
    <t>О0000000692</t>
  </si>
  <si>
    <t>О0000000695</t>
  </si>
  <si>
    <t>О0000000696</t>
  </si>
  <si>
    <t>О0000000697</t>
  </si>
  <si>
    <t>О0000000698</t>
  </si>
  <si>
    <t>О0000000700</t>
  </si>
  <si>
    <t>О0000000750</t>
  </si>
  <si>
    <t>О0000000749</t>
  </si>
  <si>
    <t>О0000000748</t>
  </si>
  <si>
    <t>О0000000746</t>
  </si>
  <si>
    <t>О0000000745</t>
  </si>
  <si>
    <t>О0000000743</t>
  </si>
  <si>
    <t>О0000000742</t>
  </si>
  <si>
    <t>О0000000741</t>
  </si>
  <si>
    <t>О0000000740</t>
  </si>
  <si>
    <t>О0000000739</t>
  </si>
  <si>
    <t>О0000000738</t>
  </si>
  <si>
    <t>О0000000736</t>
  </si>
  <si>
    <t>О0000000730</t>
  </si>
  <si>
    <t>О0000000724</t>
  </si>
  <si>
    <t>О0000000723</t>
  </si>
  <si>
    <t>О0000000722</t>
  </si>
  <si>
    <t>О0000000719</t>
  </si>
  <si>
    <t>О0000000718</t>
  </si>
  <si>
    <t>О0000000715</t>
  </si>
  <si>
    <t>О0000000714</t>
  </si>
  <si>
    <t>О0000000713</t>
  </si>
  <si>
    <t>О0000000711</t>
  </si>
  <si>
    <t>О0000000710</t>
  </si>
  <si>
    <t>О0000000708</t>
  </si>
  <si>
    <t>О0000000707</t>
  </si>
  <si>
    <t>О0000000706</t>
  </si>
  <si>
    <t>О0000000704</t>
  </si>
  <si>
    <t>О0000000703</t>
  </si>
  <si>
    <t>О0000000702</t>
  </si>
  <si>
    <t>О0000000701</t>
  </si>
  <si>
    <t>Дисплей (кофемаш.)</t>
  </si>
  <si>
    <t>Микропереключатель D413</t>
  </si>
  <si>
    <t>Микропереключатель D419</t>
  </si>
  <si>
    <t>Панель кнопочная (кофемаш.)</t>
  </si>
  <si>
    <t>О0000000666</t>
  </si>
  <si>
    <t>О0000000693</t>
  </si>
  <si>
    <t>О0000000694</t>
  </si>
  <si>
    <t>О0000000721</t>
  </si>
  <si>
    <t>ОМО014381</t>
  </si>
  <si>
    <t>Лоты №п/п</t>
  </si>
  <si>
    <t>Базовая оценка стоимости  с НДС, руб. - Начальная цена реализации</t>
  </si>
  <si>
    <t>Каска оранжевая с ремешком</t>
  </si>
  <si>
    <t xml:space="preserve">ОМО016347  </t>
  </si>
  <si>
    <t xml:space="preserve"> Катушка 24V(Квант)</t>
  </si>
  <si>
    <t xml:space="preserve">ОМО016342  </t>
  </si>
  <si>
    <t xml:space="preserve"> Катушка клапана эл.магнит. 24V (Квант)</t>
  </si>
  <si>
    <t xml:space="preserve">ОМО016343  </t>
  </si>
  <si>
    <t xml:space="preserve"> Клапан предоплаты 900080  (Квант.)</t>
  </si>
  <si>
    <t xml:space="preserve">ОМО016346  </t>
  </si>
  <si>
    <t xml:space="preserve"> Плата связи (Квант)</t>
  </si>
  <si>
    <t xml:space="preserve">ОМО016345  </t>
  </si>
  <si>
    <t>Термокожух Fresh (система видеонаблюдения)</t>
  </si>
  <si>
    <t xml:space="preserve">ОМО016348  </t>
  </si>
  <si>
    <t xml:space="preserve"> Перечень невостребованных МТР и оборудования (НВЛ и НЛ) для реализации Лоты (1-94)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</si>
</sst>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4" fontId="8" fillId="0" borderId="0" applyFont="0" applyFill="0" applyBorder="0" applyAlignment="0" applyProtection="0"/>
    <xf numFmtId="0" fontId="9" fillId="0" borderId="0">
      <alignment horizontal="left"/>
    </xf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0" fillId="0" borderId="0" xfId="0" applyNumberFormat="1" applyFill="1"/>
    <xf numFmtId="2" fontId="1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8" fillId="4" borderId="0" xfId="0" applyFont="1" applyFill="1"/>
    <xf numFmtId="0" fontId="2" fillId="5" borderId="0" xfId="1" applyFont="1" applyFill="1" applyBorder="1" applyAlignment="1">
      <alignment horizontal="center" vertical="center" wrapText="1"/>
    </xf>
    <xf numFmtId="0" fontId="8" fillId="5" borderId="0" xfId="0" applyFont="1" applyFill="1" applyBorder="1"/>
    <xf numFmtId="0" fontId="8" fillId="5" borderId="0" xfId="0" applyFont="1" applyFill="1"/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/>
    <xf numFmtId="0" fontId="7" fillId="0" borderId="1" xfId="1" applyFont="1" applyFill="1" applyBorder="1" applyAlignment="1">
      <alignment wrapText="1"/>
    </xf>
    <xf numFmtId="0" fontId="7" fillId="0" borderId="1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wrapText="1"/>
    </xf>
    <xf numFmtId="0" fontId="2" fillId="0" borderId="1" xfId="1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wrapText="1"/>
    </xf>
    <xf numFmtId="4" fontId="2" fillId="0" borderId="1" xfId="1" applyNumberFormat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4" fontId="2" fillId="0" borderId="2" xfId="1" applyNumberFormat="1" applyFont="1" applyFill="1" applyBorder="1" applyAlignment="1">
      <alignment vertical="center" wrapText="1"/>
    </xf>
    <xf numFmtId="0" fontId="2" fillId="0" borderId="4" xfId="0" applyFont="1" applyFill="1" applyBorder="1" applyAlignment="1"/>
    <xf numFmtId="0" fontId="10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/>
    </xf>
    <xf numFmtId="49" fontId="2" fillId="0" borderId="3" xfId="1" applyNumberFormat="1" applyFont="1" applyFill="1" applyBorder="1" applyAlignment="1">
      <alignment vertical="center" wrapText="1"/>
    </xf>
    <xf numFmtId="0" fontId="2" fillId="0" borderId="3" xfId="0" applyFont="1" applyFill="1" applyBorder="1" applyAlignment="1"/>
    <xf numFmtId="0" fontId="4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/>
    <xf numFmtId="4" fontId="3" fillId="0" borderId="3" xfId="1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_Лист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104"/>
  <sheetViews>
    <sheetView tabSelected="1" topLeftCell="A76" zoomScale="87" zoomScaleNormal="87" workbookViewId="0">
      <selection activeCell="M21" sqref="M21"/>
    </sheetView>
  </sheetViews>
  <sheetFormatPr defaultRowHeight="12.75" x14ac:dyDescent="0.2"/>
  <cols>
    <col min="1" max="1" width="6.140625" style="10" customWidth="1"/>
    <col min="2" max="2" width="9.28515625" hidden="1" customWidth="1"/>
    <col min="3" max="3" width="39.42578125" customWidth="1"/>
    <col min="4" max="4" width="15.7109375" customWidth="1"/>
    <col min="5" max="5" width="7.5703125" customWidth="1"/>
    <col min="6" max="6" width="9.42578125" style="8" customWidth="1"/>
    <col min="7" max="7" width="12" style="4" customWidth="1"/>
    <col min="8" max="8" width="14" style="4" customWidth="1"/>
    <col min="9" max="9" width="14.85546875" style="4" customWidth="1"/>
    <col min="10" max="10" width="15.85546875" customWidth="1"/>
  </cols>
  <sheetData>
    <row r="3" spans="1:11" ht="18.75" x14ac:dyDescent="0.2">
      <c r="A3" s="40" t="s">
        <v>198</v>
      </c>
      <c r="B3" s="40"/>
      <c r="C3" s="40"/>
      <c r="D3" s="40"/>
      <c r="E3" s="40"/>
      <c r="F3" s="40"/>
      <c r="G3" s="40"/>
      <c r="H3" s="40"/>
      <c r="I3" s="40"/>
    </row>
    <row r="6" spans="1:11" ht="120" customHeight="1" x14ac:dyDescent="0.2">
      <c r="A6" s="11" t="s">
        <v>184</v>
      </c>
      <c r="B6" s="1" t="s">
        <v>3</v>
      </c>
      <c r="C6" s="1" t="s">
        <v>0</v>
      </c>
      <c r="D6" s="1" t="s">
        <v>6</v>
      </c>
      <c r="E6" s="1" t="s">
        <v>2</v>
      </c>
      <c r="F6" s="9" t="s">
        <v>1</v>
      </c>
      <c r="G6" s="5" t="s">
        <v>7</v>
      </c>
      <c r="H6" s="5" t="s">
        <v>8</v>
      </c>
      <c r="I6" s="5" t="s">
        <v>185</v>
      </c>
    </row>
    <row r="7" spans="1:11" s="2" customFormat="1" x14ac:dyDescent="0.2">
      <c r="A7" s="12">
        <v>1</v>
      </c>
      <c r="B7" s="3"/>
      <c r="C7" s="3">
        <v>2</v>
      </c>
      <c r="D7" s="3">
        <v>3</v>
      </c>
      <c r="E7" s="3">
        <v>4</v>
      </c>
      <c r="F7" s="7">
        <v>5</v>
      </c>
      <c r="G7" s="6">
        <v>6</v>
      </c>
      <c r="H7" s="6">
        <v>7</v>
      </c>
      <c r="I7" s="6">
        <v>8</v>
      </c>
    </row>
    <row r="8" spans="1:11" s="15" customFormat="1" x14ac:dyDescent="0.2">
      <c r="A8" s="21">
        <v>1</v>
      </c>
      <c r="B8" s="22"/>
      <c r="C8" s="20" t="s">
        <v>10</v>
      </c>
      <c r="D8" s="20" t="s">
        <v>13</v>
      </c>
      <c r="E8" s="23" t="s">
        <v>4</v>
      </c>
      <c r="F8" s="24">
        <v>1</v>
      </c>
      <c r="G8" s="25">
        <v>70378.69</v>
      </c>
      <c r="H8" s="25">
        <v>70378.69</v>
      </c>
      <c r="I8" s="26">
        <f t="shared" ref="I8:I16" si="0">H8/118*18+H8</f>
        <v>81114.422372881352</v>
      </c>
      <c r="J8" s="13"/>
      <c r="K8" s="14"/>
    </row>
    <row r="9" spans="1:11" s="15" customFormat="1" x14ac:dyDescent="0.2">
      <c r="A9" s="21">
        <f t="shared" ref="A9:A63" si="1">A8+1</f>
        <v>2</v>
      </c>
      <c r="B9" s="22"/>
      <c r="C9" s="20" t="s">
        <v>10</v>
      </c>
      <c r="D9" s="20" t="s">
        <v>14</v>
      </c>
      <c r="E9" s="23" t="s">
        <v>4</v>
      </c>
      <c r="F9" s="24">
        <v>1</v>
      </c>
      <c r="G9" s="25">
        <v>70378.69</v>
      </c>
      <c r="H9" s="25">
        <v>70378.69</v>
      </c>
      <c r="I9" s="26">
        <f t="shared" si="0"/>
        <v>81114.422372881352</v>
      </c>
      <c r="J9" s="13"/>
      <c r="K9" s="14"/>
    </row>
    <row r="10" spans="1:11" s="15" customFormat="1" x14ac:dyDescent="0.2">
      <c r="A10" s="21">
        <f t="shared" si="1"/>
        <v>3</v>
      </c>
      <c r="B10" s="22"/>
      <c r="C10" s="20" t="s">
        <v>11</v>
      </c>
      <c r="D10" s="20" t="s">
        <v>15</v>
      </c>
      <c r="E10" s="23" t="s">
        <v>4</v>
      </c>
      <c r="F10" s="24">
        <v>1</v>
      </c>
      <c r="G10" s="25">
        <v>70827.39</v>
      </c>
      <c r="H10" s="25">
        <v>70827.39</v>
      </c>
      <c r="I10" s="26">
        <f t="shared" si="0"/>
        <v>81631.568135593217</v>
      </c>
      <c r="J10" s="13"/>
      <c r="K10" s="14"/>
    </row>
    <row r="11" spans="1:11" s="15" customFormat="1" x14ac:dyDescent="0.2">
      <c r="A11" s="21">
        <f t="shared" si="1"/>
        <v>4</v>
      </c>
      <c r="B11" s="22"/>
      <c r="C11" s="20" t="s">
        <v>11</v>
      </c>
      <c r="D11" s="20" t="s">
        <v>16</v>
      </c>
      <c r="E11" s="23" t="s">
        <v>4</v>
      </c>
      <c r="F11" s="24">
        <v>1</v>
      </c>
      <c r="G11" s="25">
        <v>70827.39</v>
      </c>
      <c r="H11" s="25">
        <v>70827.39</v>
      </c>
      <c r="I11" s="26">
        <f t="shared" si="0"/>
        <v>81631.568135593217</v>
      </c>
      <c r="J11" s="13"/>
      <c r="K11" s="14"/>
    </row>
    <row r="12" spans="1:11" s="15" customFormat="1" x14ac:dyDescent="0.2">
      <c r="A12" s="21">
        <f t="shared" si="1"/>
        <v>5</v>
      </c>
      <c r="B12" s="22"/>
      <c r="C12" s="20" t="s">
        <v>12</v>
      </c>
      <c r="D12" s="20" t="s">
        <v>17</v>
      </c>
      <c r="E12" s="23" t="s">
        <v>4</v>
      </c>
      <c r="F12" s="24">
        <v>1</v>
      </c>
      <c r="G12" s="25">
        <v>70827.39</v>
      </c>
      <c r="H12" s="25">
        <v>70827.39</v>
      </c>
      <c r="I12" s="26">
        <f t="shared" si="0"/>
        <v>81631.568135593217</v>
      </c>
      <c r="J12" s="13"/>
      <c r="K12" s="14"/>
    </row>
    <row r="13" spans="1:11" s="15" customFormat="1" x14ac:dyDescent="0.2">
      <c r="A13" s="21">
        <f t="shared" si="1"/>
        <v>6</v>
      </c>
      <c r="B13" s="22"/>
      <c r="C13" s="20" t="s">
        <v>12</v>
      </c>
      <c r="D13" s="20" t="s">
        <v>18</v>
      </c>
      <c r="E13" s="23" t="s">
        <v>4</v>
      </c>
      <c r="F13" s="24">
        <v>1</v>
      </c>
      <c r="G13" s="25">
        <v>53599.05</v>
      </c>
      <c r="H13" s="25">
        <v>53599.05</v>
      </c>
      <c r="I13" s="26">
        <f t="shared" si="0"/>
        <v>61775.176271186443</v>
      </c>
      <c r="J13" s="13"/>
      <c r="K13" s="14"/>
    </row>
    <row r="14" spans="1:11" s="15" customFormat="1" x14ac:dyDescent="0.2">
      <c r="A14" s="21">
        <f t="shared" si="1"/>
        <v>7</v>
      </c>
      <c r="B14" s="22"/>
      <c r="C14" s="20" t="s">
        <v>12</v>
      </c>
      <c r="D14" s="20" t="s">
        <v>19</v>
      </c>
      <c r="E14" s="23" t="s">
        <v>4</v>
      </c>
      <c r="F14" s="24">
        <v>1</v>
      </c>
      <c r="G14" s="25">
        <v>53599.05</v>
      </c>
      <c r="H14" s="25">
        <v>53599.05</v>
      </c>
      <c r="I14" s="26">
        <f t="shared" si="0"/>
        <v>61775.176271186443</v>
      </c>
      <c r="J14" s="13"/>
      <c r="K14" s="14"/>
    </row>
    <row r="15" spans="1:11" s="15" customFormat="1" x14ac:dyDescent="0.2">
      <c r="A15" s="21">
        <f t="shared" si="1"/>
        <v>8</v>
      </c>
      <c r="B15" s="22"/>
      <c r="C15" s="20" t="s">
        <v>12</v>
      </c>
      <c r="D15" s="20" t="s">
        <v>20</v>
      </c>
      <c r="E15" s="23" t="s">
        <v>4</v>
      </c>
      <c r="F15" s="24">
        <v>1</v>
      </c>
      <c r="G15" s="25">
        <v>66998.87</v>
      </c>
      <c r="H15" s="25">
        <v>66998.87</v>
      </c>
      <c r="I15" s="26">
        <f t="shared" si="0"/>
        <v>77219.036610169482</v>
      </c>
      <c r="J15" s="13"/>
      <c r="K15" s="14"/>
    </row>
    <row r="16" spans="1:11" s="15" customFormat="1" x14ac:dyDescent="0.2">
      <c r="A16" s="21">
        <f t="shared" si="1"/>
        <v>9</v>
      </c>
      <c r="B16" s="22"/>
      <c r="C16" s="20" t="s">
        <v>12</v>
      </c>
      <c r="D16" s="20" t="s">
        <v>21</v>
      </c>
      <c r="E16" s="23" t="s">
        <v>4</v>
      </c>
      <c r="F16" s="24">
        <v>1</v>
      </c>
      <c r="G16" s="25">
        <v>53599.05</v>
      </c>
      <c r="H16" s="25">
        <v>53599.05</v>
      </c>
      <c r="I16" s="26">
        <f t="shared" si="0"/>
        <v>61775.176271186443</v>
      </c>
      <c r="J16" s="13"/>
      <c r="K16" s="14"/>
    </row>
    <row r="17" spans="1:11" s="15" customFormat="1" x14ac:dyDescent="0.2">
      <c r="A17" s="21">
        <f t="shared" si="1"/>
        <v>10</v>
      </c>
      <c r="B17" s="22"/>
      <c r="C17" s="20" t="s">
        <v>12</v>
      </c>
      <c r="D17" s="20" t="s">
        <v>22</v>
      </c>
      <c r="E17" s="23" t="s">
        <v>4</v>
      </c>
      <c r="F17" s="24">
        <v>1</v>
      </c>
      <c r="G17" s="25">
        <v>70827.39</v>
      </c>
      <c r="H17" s="25">
        <v>70827.39</v>
      </c>
      <c r="I17" s="26">
        <f t="shared" ref="I17:I76" si="2">H17/118*18+H17</f>
        <v>81631.568135593217</v>
      </c>
      <c r="J17" s="13"/>
      <c r="K17" s="14"/>
    </row>
    <row r="18" spans="1:11" s="18" customFormat="1" x14ac:dyDescent="0.2">
      <c r="A18" s="21">
        <f t="shared" si="1"/>
        <v>11</v>
      </c>
      <c r="B18" s="22"/>
      <c r="C18" s="27" t="s">
        <v>23</v>
      </c>
      <c r="D18" s="27" t="s">
        <v>24</v>
      </c>
      <c r="E18" s="23" t="s">
        <v>25</v>
      </c>
      <c r="F18" s="24">
        <v>6</v>
      </c>
      <c r="G18" s="27">
        <v>4412.71</v>
      </c>
      <c r="H18" s="27">
        <v>26476.27</v>
      </c>
      <c r="I18" s="28">
        <f t="shared" si="2"/>
        <v>30515.02305084746</v>
      </c>
      <c r="J18" s="16"/>
      <c r="K18" s="17"/>
    </row>
    <row r="19" spans="1:11" s="18" customFormat="1" x14ac:dyDescent="0.2">
      <c r="A19" s="21">
        <f t="shared" si="1"/>
        <v>12</v>
      </c>
      <c r="B19" s="22"/>
      <c r="C19" s="27" t="s">
        <v>26</v>
      </c>
      <c r="D19" s="27" t="s">
        <v>101</v>
      </c>
      <c r="E19" s="23" t="s">
        <v>25</v>
      </c>
      <c r="F19" s="24">
        <v>2</v>
      </c>
      <c r="G19" s="27">
        <v>0.85</v>
      </c>
      <c r="H19" s="27">
        <v>1.69</v>
      </c>
      <c r="I19" s="28">
        <f t="shared" si="2"/>
        <v>1.9477966101694915</v>
      </c>
      <c r="J19" s="16"/>
      <c r="K19" s="17"/>
    </row>
    <row r="20" spans="1:11" s="18" customFormat="1" x14ac:dyDescent="0.2">
      <c r="A20" s="21">
        <f t="shared" si="1"/>
        <v>13</v>
      </c>
      <c r="B20" s="22"/>
      <c r="C20" s="27" t="s">
        <v>27</v>
      </c>
      <c r="D20" s="27" t="s">
        <v>102</v>
      </c>
      <c r="E20" s="23" t="s">
        <v>25</v>
      </c>
      <c r="F20" s="24">
        <v>2</v>
      </c>
      <c r="G20" s="27">
        <v>42.37</v>
      </c>
      <c r="H20" s="27">
        <v>84.75</v>
      </c>
      <c r="I20" s="28">
        <f t="shared" si="2"/>
        <v>97.677966101694921</v>
      </c>
      <c r="J20" s="16"/>
      <c r="K20" s="17"/>
    </row>
    <row r="21" spans="1:11" s="18" customFormat="1" x14ac:dyDescent="0.2">
      <c r="A21" s="21">
        <f t="shared" si="1"/>
        <v>14</v>
      </c>
      <c r="B21" s="22"/>
      <c r="C21" s="27" t="s">
        <v>28</v>
      </c>
      <c r="D21" s="27" t="s">
        <v>103</v>
      </c>
      <c r="E21" s="23" t="s">
        <v>25</v>
      </c>
      <c r="F21" s="24">
        <v>3</v>
      </c>
      <c r="G21" s="27">
        <v>158.47999999999999</v>
      </c>
      <c r="H21" s="27">
        <v>475.42</v>
      </c>
      <c r="I21" s="28">
        <f t="shared" si="2"/>
        <v>547.94169491525429</v>
      </c>
      <c r="J21" s="16"/>
      <c r="K21" s="17"/>
    </row>
    <row r="22" spans="1:11" s="18" customFormat="1" x14ac:dyDescent="0.2">
      <c r="A22" s="21">
        <f t="shared" si="1"/>
        <v>15</v>
      </c>
      <c r="B22" s="22"/>
      <c r="C22" s="27" t="s">
        <v>29</v>
      </c>
      <c r="D22" s="27" t="s">
        <v>104</v>
      </c>
      <c r="E22" s="23" t="s">
        <v>25</v>
      </c>
      <c r="F22" s="24">
        <v>3</v>
      </c>
      <c r="G22" s="27">
        <v>33.049999999999997</v>
      </c>
      <c r="H22" s="27">
        <v>99.15</v>
      </c>
      <c r="I22" s="28">
        <f t="shared" si="2"/>
        <v>114.27457627118645</v>
      </c>
      <c r="J22" s="16"/>
      <c r="K22" s="17"/>
    </row>
    <row r="23" spans="1:11" s="18" customFormat="1" x14ac:dyDescent="0.2">
      <c r="A23" s="21">
        <f t="shared" si="1"/>
        <v>16</v>
      </c>
      <c r="B23" s="22"/>
      <c r="C23" s="27" t="s">
        <v>30</v>
      </c>
      <c r="D23" s="27" t="s">
        <v>105</v>
      </c>
      <c r="E23" s="23" t="s">
        <v>25</v>
      </c>
      <c r="F23" s="24">
        <v>2</v>
      </c>
      <c r="G23" s="27">
        <v>108.92</v>
      </c>
      <c r="H23" s="27">
        <v>217.83</v>
      </c>
      <c r="I23" s="28">
        <f t="shared" si="2"/>
        <v>251.05830508474577</v>
      </c>
      <c r="J23" s="16"/>
      <c r="K23" s="17"/>
    </row>
    <row r="24" spans="1:11" s="18" customFormat="1" x14ac:dyDescent="0.2">
      <c r="A24" s="21">
        <f t="shared" si="1"/>
        <v>17</v>
      </c>
      <c r="B24" s="22"/>
      <c r="C24" s="27" t="s">
        <v>31</v>
      </c>
      <c r="D24" s="27" t="s">
        <v>106</v>
      </c>
      <c r="E24" s="23" t="s">
        <v>25</v>
      </c>
      <c r="F24" s="24">
        <v>2</v>
      </c>
      <c r="G24" s="27">
        <v>116.95</v>
      </c>
      <c r="H24" s="27">
        <v>233.9</v>
      </c>
      <c r="I24" s="28">
        <f t="shared" si="2"/>
        <v>269.57966101694916</v>
      </c>
      <c r="J24" s="16"/>
      <c r="K24" s="17"/>
    </row>
    <row r="25" spans="1:11" s="18" customFormat="1" x14ac:dyDescent="0.2">
      <c r="A25" s="21">
        <f t="shared" si="1"/>
        <v>18</v>
      </c>
      <c r="B25" s="22"/>
      <c r="C25" s="27" t="s">
        <v>32</v>
      </c>
      <c r="D25" s="27" t="s">
        <v>107</v>
      </c>
      <c r="E25" s="23" t="s">
        <v>25</v>
      </c>
      <c r="F25" s="24">
        <v>3</v>
      </c>
      <c r="G25" s="27">
        <v>55.93</v>
      </c>
      <c r="H25" s="27">
        <v>167.8</v>
      </c>
      <c r="I25" s="28">
        <f t="shared" si="2"/>
        <v>193.39661016949154</v>
      </c>
      <c r="J25" s="16"/>
      <c r="K25" s="17"/>
    </row>
    <row r="26" spans="1:11" s="18" customFormat="1" x14ac:dyDescent="0.2">
      <c r="A26" s="21">
        <f t="shared" si="1"/>
        <v>19</v>
      </c>
      <c r="B26" s="22"/>
      <c r="C26" s="27" t="s">
        <v>33</v>
      </c>
      <c r="D26" s="27" t="s">
        <v>108</v>
      </c>
      <c r="E26" s="23" t="s">
        <v>25</v>
      </c>
      <c r="F26" s="24">
        <v>2</v>
      </c>
      <c r="G26" s="27">
        <v>615.47</v>
      </c>
      <c r="H26" s="27">
        <v>1230.93</v>
      </c>
      <c r="I26" s="28">
        <f t="shared" si="2"/>
        <v>1418.6989830508476</v>
      </c>
      <c r="J26" s="16"/>
      <c r="K26" s="17"/>
    </row>
    <row r="27" spans="1:11" s="18" customFormat="1" x14ac:dyDescent="0.2">
      <c r="A27" s="21">
        <f t="shared" si="1"/>
        <v>20</v>
      </c>
      <c r="B27" s="22"/>
      <c r="C27" s="27" t="s">
        <v>34</v>
      </c>
      <c r="D27" s="27" t="s">
        <v>109</v>
      </c>
      <c r="E27" s="23" t="s">
        <v>25</v>
      </c>
      <c r="F27" s="24">
        <v>2</v>
      </c>
      <c r="G27" s="27">
        <v>1605.51</v>
      </c>
      <c r="H27" s="27">
        <v>3211.02</v>
      </c>
      <c r="I27" s="28">
        <f t="shared" si="2"/>
        <v>3700.8366101694915</v>
      </c>
      <c r="J27" s="16"/>
      <c r="K27" s="17"/>
    </row>
    <row r="28" spans="1:11" s="18" customFormat="1" x14ac:dyDescent="0.2">
      <c r="A28" s="21">
        <f t="shared" si="1"/>
        <v>21</v>
      </c>
      <c r="B28" s="22"/>
      <c r="C28" s="27" t="s">
        <v>35</v>
      </c>
      <c r="D28" s="27" t="s">
        <v>110</v>
      </c>
      <c r="E28" s="23" t="s">
        <v>25</v>
      </c>
      <c r="F28" s="27">
        <v>2</v>
      </c>
      <c r="G28" s="27">
        <v>45.76</v>
      </c>
      <c r="H28" s="27">
        <v>91.52</v>
      </c>
      <c r="I28" s="29">
        <f t="shared" si="2"/>
        <v>105.48067796610169</v>
      </c>
      <c r="J28" s="16"/>
      <c r="K28" s="17"/>
    </row>
    <row r="29" spans="1:11" s="18" customFormat="1" x14ac:dyDescent="0.2">
      <c r="A29" s="21">
        <f t="shared" si="1"/>
        <v>22</v>
      </c>
      <c r="B29" s="22"/>
      <c r="C29" s="27" t="s">
        <v>36</v>
      </c>
      <c r="D29" s="27" t="s">
        <v>111</v>
      </c>
      <c r="E29" s="23" t="s">
        <v>25</v>
      </c>
      <c r="F29" s="27">
        <v>1</v>
      </c>
      <c r="G29" s="27">
        <v>2008.47</v>
      </c>
      <c r="H29" s="27">
        <v>2008.47</v>
      </c>
      <c r="I29" s="29">
        <f t="shared" si="2"/>
        <v>2314.8467796610171</v>
      </c>
      <c r="J29" s="16"/>
      <c r="K29" s="17"/>
    </row>
    <row r="30" spans="1:11" s="18" customFormat="1" x14ac:dyDescent="0.2">
      <c r="A30" s="21">
        <f t="shared" si="1"/>
        <v>23</v>
      </c>
      <c r="B30" s="22"/>
      <c r="C30" s="27" t="s">
        <v>37</v>
      </c>
      <c r="D30" s="27" t="s">
        <v>112</v>
      </c>
      <c r="E30" s="23" t="s">
        <v>25</v>
      </c>
      <c r="F30" s="27">
        <v>8</v>
      </c>
      <c r="G30" s="27">
        <v>1182.21</v>
      </c>
      <c r="H30" s="27">
        <v>2364.41</v>
      </c>
      <c r="I30" s="29">
        <f t="shared" si="2"/>
        <v>2725.0827118644065</v>
      </c>
      <c r="J30" s="16"/>
      <c r="K30" s="17"/>
    </row>
    <row r="31" spans="1:11" s="18" customFormat="1" x14ac:dyDescent="0.2">
      <c r="A31" s="21">
        <f t="shared" si="1"/>
        <v>24</v>
      </c>
      <c r="B31" s="22"/>
      <c r="C31" s="27" t="s">
        <v>38</v>
      </c>
      <c r="D31" s="27" t="s">
        <v>113</v>
      </c>
      <c r="E31" s="23" t="s">
        <v>25</v>
      </c>
      <c r="F31" s="27">
        <v>2</v>
      </c>
      <c r="G31" s="27">
        <v>728.39</v>
      </c>
      <c r="H31" s="27">
        <v>1456.78</v>
      </c>
      <c r="I31" s="29">
        <f t="shared" si="2"/>
        <v>1679.0006779661016</v>
      </c>
      <c r="J31" s="16"/>
      <c r="K31" s="17"/>
    </row>
    <row r="32" spans="1:11" s="18" customFormat="1" x14ac:dyDescent="0.2">
      <c r="A32" s="21">
        <f t="shared" si="1"/>
        <v>25</v>
      </c>
      <c r="B32" s="22"/>
      <c r="C32" s="27" t="s">
        <v>39</v>
      </c>
      <c r="D32" s="27" t="s">
        <v>114</v>
      </c>
      <c r="E32" s="23" t="s">
        <v>25</v>
      </c>
      <c r="F32" s="27">
        <v>2</v>
      </c>
      <c r="G32" s="27">
        <v>125.85</v>
      </c>
      <c r="H32" s="27">
        <v>251.7</v>
      </c>
      <c r="I32" s="29">
        <f t="shared" si="2"/>
        <v>290.09491525423726</v>
      </c>
      <c r="J32" s="16"/>
      <c r="K32" s="17"/>
    </row>
    <row r="33" spans="1:11" s="18" customFormat="1" x14ac:dyDescent="0.2">
      <c r="A33" s="21">
        <f t="shared" si="1"/>
        <v>26</v>
      </c>
      <c r="B33" s="22"/>
      <c r="C33" s="27" t="s">
        <v>40</v>
      </c>
      <c r="D33" s="27" t="s">
        <v>115</v>
      </c>
      <c r="E33" s="23" t="s">
        <v>25</v>
      </c>
      <c r="F33" s="27">
        <v>2</v>
      </c>
      <c r="G33" s="27">
        <v>247.88</v>
      </c>
      <c r="H33" s="27">
        <v>495.76</v>
      </c>
      <c r="I33" s="29">
        <f t="shared" si="2"/>
        <v>571.38440677966105</v>
      </c>
      <c r="J33" s="16"/>
      <c r="K33" s="17"/>
    </row>
    <row r="34" spans="1:11" s="18" customFormat="1" x14ac:dyDescent="0.2">
      <c r="A34" s="21">
        <f t="shared" si="1"/>
        <v>27</v>
      </c>
      <c r="B34" s="22"/>
      <c r="C34" s="27" t="s">
        <v>41</v>
      </c>
      <c r="D34" s="27" t="s">
        <v>129</v>
      </c>
      <c r="E34" s="23" t="s">
        <v>25</v>
      </c>
      <c r="F34" s="27">
        <v>2</v>
      </c>
      <c r="G34" s="27">
        <v>18.649999999999999</v>
      </c>
      <c r="H34" s="27">
        <v>37.29</v>
      </c>
      <c r="I34" s="29">
        <f t="shared" si="2"/>
        <v>42.978305084745763</v>
      </c>
      <c r="J34" s="16"/>
      <c r="K34" s="17"/>
    </row>
    <row r="35" spans="1:11" s="18" customFormat="1" x14ac:dyDescent="0.2">
      <c r="A35" s="21">
        <f t="shared" si="1"/>
        <v>28</v>
      </c>
      <c r="B35" s="22"/>
      <c r="C35" s="27" t="s">
        <v>42</v>
      </c>
      <c r="D35" s="27" t="s">
        <v>130</v>
      </c>
      <c r="E35" s="23" t="s">
        <v>25</v>
      </c>
      <c r="F35" s="27">
        <v>2</v>
      </c>
      <c r="G35" s="27">
        <v>167.8</v>
      </c>
      <c r="H35" s="27">
        <v>335.59</v>
      </c>
      <c r="I35" s="29">
        <f t="shared" si="2"/>
        <v>386.78169491525421</v>
      </c>
      <c r="J35" s="16"/>
      <c r="K35" s="17"/>
    </row>
    <row r="36" spans="1:11" s="18" customFormat="1" x14ac:dyDescent="0.2">
      <c r="A36" s="21">
        <f t="shared" si="1"/>
        <v>29</v>
      </c>
      <c r="B36" s="22"/>
      <c r="C36" s="27" t="s">
        <v>43</v>
      </c>
      <c r="D36" s="27" t="s">
        <v>131</v>
      </c>
      <c r="E36" s="23" t="s">
        <v>25</v>
      </c>
      <c r="F36" s="27">
        <v>1</v>
      </c>
      <c r="G36" s="27">
        <v>156.78</v>
      </c>
      <c r="H36" s="27">
        <v>156.78</v>
      </c>
      <c r="I36" s="29">
        <f t="shared" si="2"/>
        <v>180.69559322033899</v>
      </c>
      <c r="J36" s="16"/>
      <c r="K36" s="17"/>
    </row>
    <row r="37" spans="1:11" s="18" customFormat="1" x14ac:dyDescent="0.2">
      <c r="A37" s="21">
        <f t="shared" si="1"/>
        <v>30</v>
      </c>
      <c r="B37" s="22"/>
      <c r="C37" s="27" t="s">
        <v>44</v>
      </c>
      <c r="D37" s="27" t="s">
        <v>132</v>
      </c>
      <c r="E37" s="23" t="s">
        <v>25</v>
      </c>
      <c r="F37" s="27">
        <v>1</v>
      </c>
      <c r="G37" s="27">
        <v>758.9</v>
      </c>
      <c r="H37" s="27">
        <v>758.9</v>
      </c>
      <c r="I37" s="29">
        <f t="shared" si="2"/>
        <v>874.66440677966102</v>
      </c>
      <c r="J37" s="16"/>
      <c r="K37" s="17"/>
    </row>
    <row r="38" spans="1:11" s="18" customFormat="1" x14ac:dyDescent="0.2">
      <c r="A38" s="21">
        <f>A37+1</f>
        <v>31</v>
      </c>
      <c r="B38" s="22"/>
      <c r="C38" s="27" t="s">
        <v>45</v>
      </c>
      <c r="D38" s="27" t="s">
        <v>133</v>
      </c>
      <c r="E38" s="23" t="s">
        <v>25</v>
      </c>
      <c r="F38" s="27">
        <v>2</v>
      </c>
      <c r="G38" s="27">
        <v>1932.21</v>
      </c>
      <c r="H38" s="27">
        <v>3864.41</v>
      </c>
      <c r="I38" s="29">
        <f t="shared" si="2"/>
        <v>4453.8962711864406</v>
      </c>
      <c r="J38" s="16"/>
      <c r="K38" s="17"/>
    </row>
    <row r="39" spans="1:11" s="18" customFormat="1" x14ac:dyDescent="0.2">
      <c r="A39" s="21">
        <f t="shared" si="1"/>
        <v>32</v>
      </c>
      <c r="B39" s="22"/>
      <c r="C39" s="27" t="s">
        <v>46</v>
      </c>
      <c r="D39" s="27" t="s">
        <v>134</v>
      </c>
      <c r="E39" s="23" t="s">
        <v>25</v>
      </c>
      <c r="F39" s="27">
        <v>1</v>
      </c>
      <c r="G39" s="27">
        <v>7438.09</v>
      </c>
      <c r="H39" s="27">
        <v>7438.09</v>
      </c>
      <c r="I39" s="29">
        <f t="shared" si="2"/>
        <v>8572.7138983050845</v>
      </c>
      <c r="J39" s="16"/>
      <c r="K39" s="17"/>
    </row>
    <row r="40" spans="1:11" s="18" customFormat="1" x14ac:dyDescent="0.2">
      <c r="A40" s="21">
        <f t="shared" si="1"/>
        <v>33</v>
      </c>
      <c r="B40" s="22"/>
      <c r="C40" s="27" t="s">
        <v>47</v>
      </c>
      <c r="D40" s="27" t="s">
        <v>135</v>
      </c>
      <c r="E40" s="23" t="s">
        <v>25</v>
      </c>
      <c r="F40" s="27">
        <v>3</v>
      </c>
      <c r="G40" s="27">
        <v>50.21</v>
      </c>
      <c r="H40" s="27">
        <v>150.63999999999999</v>
      </c>
      <c r="I40" s="29">
        <f t="shared" si="2"/>
        <v>173.61898305084745</v>
      </c>
      <c r="J40" s="16"/>
      <c r="K40" s="17"/>
    </row>
    <row r="41" spans="1:11" s="18" customFormat="1" x14ac:dyDescent="0.2">
      <c r="A41" s="21">
        <f t="shared" si="1"/>
        <v>34</v>
      </c>
      <c r="B41" s="22"/>
      <c r="C41" s="27" t="s">
        <v>48</v>
      </c>
      <c r="D41" s="27" t="s">
        <v>136</v>
      </c>
      <c r="E41" s="23" t="s">
        <v>25</v>
      </c>
      <c r="F41" s="27">
        <v>2</v>
      </c>
      <c r="G41" s="27">
        <v>169.07</v>
      </c>
      <c r="H41" s="27">
        <v>338.14</v>
      </c>
      <c r="I41" s="29">
        <f t="shared" si="2"/>
        <v>389.72067796610168</v>
      </c>
      <c r="J41" s="16"/>
      <c r="K41" s="17"/>
    </row>
    <row r="42" spans="1:11" s="18" customFormat="1" x14ac:dyDescent="0.2">
      <c r="A42" s="21">
        <f t="shared" si="1"/>
        <v>35</v>
      </c>
      <c r="B42" s="22"/>
      <c r="C42" s="27" t="s">
        <v>49</v>
      </c>
      <c r="D42" s="27" t="s">
        <v>137</v>
      </c>
      <c r="E42" s="23" t="s">
        <v>25</v>
      </c>
      <c r="F42" s="27">
        <v>2</v>
      </c>
      <c r="G42" s="27">
        <v>105.93</v>
      </c>
      <c r="H42" s="27">
        <v>211.86</v>
      </c>
      <c r="I42" s="29">
        <f t="shared" si="2"/>
        <v>244.17762711864407</v>
      </c>
      <c r="J42" s="16"/>
      <c r="K42" s="17"/>
    </row>
    <row r="43" spans="1:11" s="18" customFormat="1" x14ac:dyDescent="0.2">
      <c r="A43" s="21">
        <f t="shared" si="1"/>
        <v>36</v>
      </c>
      <c r="B43" s="22"/>
      <c r="C43" s="27" t="s">
        <v>50</v>
      </c>
      <c r="D43" s="27" t="s">
        <v>138</v>
      </c>
      <c r="E43" s="23" t="s">
        <v>25</v>
      </c>
      <c r="F43" s="27">
        <v>2</v>
      </c>
      <c r="G43" s="27">
        <v>116</v>
      </c>
      <c r="H43" s="27">
        <v>232</v>
      </c>
      <c r="I43" s="29">
        <f t="shared" si="2"/>
        <v>267.38983050847457</v>
      </c>
      <c r="J43" s="16"/>
      <c r="K43" s="17"/>
    </row>
    <row r="44" spans="1:11" s="18" customFormat="1" x14ac:dyDescent="0.2">
      <c r="A44" s="21">
        <f t="shared" si="1"/>
        <v>37</v>
      </c>
      <c r="B44" s="22"/>
      <c r="C44" s="27" t="s">
        <v>51</v>
      </c>
      <c r="D44" s="27" t="s">
        <v>139</v>
      </c>
      <c r="E44" s="23" t="s">
        <v>25</v>
      </c>
      <c r="F44" s="27">
        <v>1</v>
      </c>
      <c r="G44" s="27">
        <v>3616.52</v>
      </c>
      <c r="H44" s="27">
        <v>3616.52</v>
      </c>
      <c r="I44" s="29">
        <f t="shared" si="2"/>
        <v>4168.1925423728817</v>
      </c>
      <c r="J44" s="16"/>
      <c r="K44" s="17"/>
    </row>
    <row r="45" spans="1:11" s="18" customFormat="1" x14ac:dyDescent="0.2">
      <c r="A45" s="21">
        <f t="shared" si="1"/>
        <v>38</v>
      </c>
      <c r="B45" s="22"/>
      <c r="C45" s="27" t="s">
        <v>52</v>
      </c>
      <c r="D45" s="27" t="s">
        <v>140</v>
      </c>
      <c r="E45" s="23" t="s">
        <v>25</v>
      </c>
      <c r="F45" s="27">
        <v>2</v>
      </c>
      <c r="G45" s="27">
        <v>186.87</v>
      </c>
      <c r="H45" s="27">
        <v>373.73</v>
      </c>
      <c r="I45" s="29">
        <f t="shared" si="2"/>
        <v>430.73966101694919</v>
      </c>
      <c r="J45" s="16"/>
      <c r="K45" s="17"/>
    </row>
    <row r="46" spans="1:11" s="18" customFormat="1" ht="25.5" x14ac:dyDescent="0.2">
      <c r="A46" s="21">
        <f t="shared" si="1"/>
        <v>39</v>
      </c>
      <c r="B46" s="22"/>
      <c r="C46" s="27" t="s">
        <v>53</v>
      </c>
      <c r="D46" s="27" t="s">
        <v>141</v>
      </c>
      <c r="E46" s="23" t="s">
        <v>25</v>
      </c>
      <c r="F46" s="27">
        <v>2</v>
      </c>
      <c r="G46" s="27">
        <v>569.49</v>
      </c>
      <c r="H46" s="27">
        <v>1138.98</v>
      </c>
      <c r="I46" s="29">
        <f t="shared" si="2"/>
        <v>1312.7227118644068</v>
      </c>
      <c r="J46" s="16"/>
      <c r="K46" s="17"/>
    </row>
    <row r="47" spans="1:11" s="18" customFormat="1" ht="25.5" x14ac:dyDescent="0.2">
      <c r="A47" s="21">
        <f t="shared" si="1"/>
        <v>40</v>
      </c>
      <c r="B47" s="22"/>
      <c r="C47" s="27" t="s">
        <v>54</v>
      </c>
      <c r="D47" s="27" t="s">
        <v>142</v>
      </c>
      <c r="E47" s="23" t="s">
        <v>25</v>
      </c>
      <c r="F47" s="27">
        <v>3</v>
      </c>
      <c r="G47" s="27">
        <v>193.22</v>
      </c>
      <c r="H47" s="27">
        <v>579.66</v>
      </c>
      <c r="I47" s="29">
        <f t="shared" si="2"/>
        <v>668.08271186440675</v>
      </c>
      <c r="J47" s="16"/>
      <c r="K47" s="17"/>
    </row>
    <row r="48" spans="1:11" s="18" customFormat="1" x14ac:dyDescent="0.2">
      <c r="A48" s="21">
        <f t="shared" si="1"/>
        <v>41</v>
      </c>
      <c r="B48" s="22"/>
      <c r="C48" s="27" t="s">
        <v>55</v>
      </c>
      <c r="D48" s="27" t="s">
        <v>143</v>
      </c>
      <c r="E48" s="23" t="s">
        <v>25</v>
      </c>
      <c r="F48" s="27">
        <v>2</v>
      </c>
      <c r="G48" s="27">
        <v>1880.72</v>
      </c>
      <c r="H48" s="27">
        <v>3761.44</v>
      </c>
      <c r="I48" s="29">
        <f t="shared" si="2"/>
        <v>4335.2189830508478</v>
      </c>
      <c r="J48" s="16"/>
      <c r="K48" s="17"/>
    </row>
    <row r="49" spans="1:11" s="18" customFormat="1" x14ac:dyDescent="0.2">
      <c r="A49" s="21">
        <f t="shared" si="1"/>
        <v>42</v>
      </c>
      <c r="B49" s="22"/>
      <c r="C49" s="27" t="s">
        <v>56</v>
      </c>
      <c r="D49" s="27" t="s">
        <v>183</v>
      </c>
      <c r="E49" s="23" t="s">
        <v>25</v>
      </c>
      <c r="F49" s="27">
        <v>3</v>
      </c>
      <c r="G49" s="27">
        <v>66118.64</v>
      </c>
      <c r="H49" s="27">
        <v>198355.93</v>
      </c>
      <c r="I49" s="29">
        <f t="shared" si="2"/>
        <v>228613.61423728813</v>
      </c>
      <c r="J49" s="16"/>
      <c r="K49" s="17"/>
    </row>
    <row r="50" spans="1:11" s="18" customFormat="1" x14ac:dyDescent="0.2">
      <c r="A50" s="21">
        <f t="shared" si="1"/>
        <v>43</v>
      </c>
      <c r="B50" s="22"/>
      <c r="C50" s="27" t="s">
        <v>57</v>
      </c>
      <c r="D50" s="27" t="s">
        <v>144</v>
      </c>
      <c r="E50" s="23" t="s">
        <v>25</v>
      </c>
      <c r="F50" s="27">
        <v>1</v>
      </c>
      <c r="G50" s="27">
        <v>992.37</v>
      </c>
      <c r="H50" s="27">
        <v>992.37</v>
      </c>
      <c r="I50" s="29">
        <f t="shared" si="2"/>
        <v>1143.7484745762713</v>
      </c>
      <c r="J50" s="16"/>
      <c r="K50" s="17"/>
    </row>
    <row r="51" spans="1:11" s="18" customFormat="1" x14ac:dyDescent="0.2">
      <c r="A51" s="21">
        <f t="shared" si="1"/>
        <v>44</v>
      </c>
      <c r="B51" s="22"/>
      <c r="C51" s="27" t="s">
        <v>58</v>
      </c>
      <c r="D51" s="27" t="s">
        <v>174</v>
      </c>
      <c r="E51" s="23" t="s">
        <v>25</v>
      </c>
      <c r="F51" s="27">
        <v>2</v>
      </c>
      <c r="G51" s="27">
        <v>2219.9</v>
      </c>
      <c r="H51" s="27">
        <v>4439.79</v>
      </c>
      <c r="I51" s="29">
        <f t="shared" si="2"/>
        <v>5117.0461016949148</v>
      </c>
      <c r="J51" s="16"/>
      <c r="K51" s="17"/>
    </row>
    <row r="52" spans="1:11" s="18" customFormat="1" x14ac:dyDescent="0.2">
      <c r="A52" s="21">
        <f t="shared" si="1"/>
        <v>45</v>
      </c>
      <c r="B52" s="22"/>
      <c r="C52" s="27" t="s">
        <v>59</v>
      </c>
      <c r="D52" s="27" t="s">
        <v>173</v>
      </c>
      <c r="E52" s="23" t="s">
        <v>25</v>
      </c>
      <c r="F52" s="27">
        <v>2</v>
      </c>
      <c r="G52" s="27">
        <v>1722.03</v>
      </c>
      <c r="H52" s="27">
        <v>3444.07</v>
      </c>
      <c r="I52" s="29">
        <f t="shared" si="2"/>
        <v>3969.4366101694918</v>
      </c>
      <c r="J52" s="16"/>
      <c r="K52" s="17"/>
    </row>
    <row r="53" spans="1:11" s="18" customFormat="1" x14ac:dyDescent="0.2">
      <c r="A53" s="21">
        <f t="shared" si="1"/>
        <v>46</v>
      </c>
      <c r="B53" s="22"/>
      <c r="C53" s="27" t="s">
        <v>60</v>
      </c>
      <c r="D53" s="27" t="s">
        <v>172</v>
      </c>
      <c r="E53" s="23" t="s">
        <v>25</v>
      </c>
      <c r="F53" s="27">
        <v>2</v>
      </c>
      <c r="G53" s="27">
        <v>1056.78</v>
      </c>
      <c r="H53" s="27">
        <v>2113.56</v>
      </c>
      <c r="I53" s="29">
        <f t="shared" si="2"/>
        <v>2435.9674576271186</v>
      </c>
      <c r="J53" s="16"/>
      <c r="K53" s="17"/>
    </row>
    <row r="54" spans="1:11" s="18" customFormat="1" x14ac:dyDescent="0.2">
      <c r="A54" s="21">
        <f t="shared" si="1"/>
        <v>47</v>
      </c>
      <c r="B54" s="22"/>
      <c r="C54" s="27" t="s">
        <v>61</v>
      </c>
      <c r="D54" s="27" t="s">
        <v>171</v>
      </c>
      <c r="E54" s="23" t="s">
        <v>25</v>
      </c>
      <c r="F54" s="27">
        <v>1</v>
      </c>
      <c r="G54" s="27">
        <v>1895.76</v>
      </c>
      <c r="H54" s="27">
        <v>1895.76</v>
      </c>
      <c r="I54" s="29">
        <f t="shared" si="2"/>
        <v>2184.9437288135591</v>
      </c>
      <c r="J54" s="16"/>
      <c r="K54" s="17"/>
    </row>
    <row r="55" spans="1:11" s="18" customFormat="1" x14ac:dyDescent="0.2">
      <c r="A55" s="21">
        <f t="shared" si="1"/>
        <v>48</v>
      </c>
      <c r="B55" s="22"/>
      <c r="C55" s="27" t="s">
        <v>62</v>
      </c>
      <c r="D55" s="27" t="s">
        <v>170</v>
      </c>
      <c r="E55" s="23" t="s">
        <v>25</v>
      </c>
      <c r="F55" s="27">
        <v>5</v>
      </c>
      <c r="G55" s="27">
        <v>97.46</v>
      </c>
      <c r="H55" s="27">
        <v>487.29</v>
      </c>
      <c r="I55" s="29">
        <f t="shared" si="2"/>
        <v>561.62237288135589</v>
      </c>
      <c r="J55" s="16"/>
      <c r="K55" s="17"/>
    </row>
    <row r="56" spans="1:11" s="18" customFormat="1" x14ac:dyDescent="0.2">
      <c r="A56" s="21">
        <f t="shared" si="1"/>
        <v>49</v>
      </c>
      <c r="B56" s="22"/>
      <c r="C56" s="27" t="s">
        <v>63</v>
      </c>
      <c r="D56" s="27" t="s">
        <v>169</v>
      </c>
      <c r="E56" s="23" t="s">
        <v>25</v>
      </c>
      <c r="F56" s="27">
        <v>2</v>
      </c>
      <c r="G56" s="27">
        <v>42.37</v>
      </c>
      <c r="H56" s="27">
        <v>84.74</v>
      </c>
      <c r="I56" s="29">
        <f t="shared" si="2"/>
        <v>97.666440677966094</v>
      </c>
      <c r="J56" s="16"/>
      <c r="K56" s="17"/>
    </row>
    <row r="57" spans="1:11" s="18" customFormat="1" x14ac:dyDescent="0.2">
      <c r="A57" s="21">
        <f t="shared" si="1"/>
        <v>50</v>
      </c>
      <c r="B57" s="22"/>
      <c r="C57" s="27" t="s">
        <v>64</v>
      </c>
      <c r="D57" s="27" t="s">
        <v>168</v>
      </c>
      <c r="E57" s="23" t="s">
        <v>25</v>
      </c>
      <c r="F57" s="27">
        <v>2</v>
      </c>
      <c r="G57" s="27">
        <v>1873.09</v>
      </c>
      <c r="H57" s="27">
        <v>3746.19</v>
      </c>
      <c r="I57" s="29">
        <f t="shared" si="2"/>
        <v>4317.6427118644069</v>
      </c>
      <c r="J57" s="16"/>
      <c r="K57" s="17"/>
    </row>
    <row r="58" spans="1:11" s="18" customFormat="1" x14ac:dyDescent="0.2">
      <c r="A58" s="21">
        <f t="shared" si="1"/>
        <v>51</v>
      </c>
      <c r="B58" s="22"/>
      <c r="C58" s="27" t="s">
        <v>65</v>
      </c>
      <c r="D58" s="27" t="s">
        <v>167</v>
      </c>
      <c r="E58" s="23" t="s">
        <v>25</v>
      </c>
      <c r="F58" s="27">
        <v>3</v>
      </c>
      <c r="G58" s="27">
        <v>149.15</v>
      </c>
      <c r="H58" s="27">
        <v>447.46</v>
      </c>
      <c r="I58" s="29">
        <f t="shared" si="2"/>
        <v>515.71661016949156</v>
      </c>
      <c r="J58" s="16"/>
      <c r="K58" s="17"/>
    </row>
    <row r="59" spans="1:11" s="18" customFormat="1" x14ac:dyDescent="0.2">
      <c r="A59" s="21">
        <f t="shared" si="1"/>
        <v>52</v>
      </c>
      <c r="B59" s="22"/>
      <c r="C59" s="27" t="s">
        <v>66</v>
      </c>
      <c r="D59" s="27" t="s">
        <v>166</v>
      </c>
      <c r="E59" s="23" t="s">
        <v>25</v>
      </c>
      <c r="F59" s="27">
        <v>2</v>
      </c>
      <c r="G59" s="27">
        <v>1025.0899999999999</v>
      </c>
      <c r="H59" s="27">
        <v>2050.19</v>
      </c>
      <c r="I59" s="29">
        <f t="shared" si="2"/>
        <v>2362.9308474576274</v>
      </c>
      <c r="J59" s="16"/>
      <c r="K59" s="17"/>
    </row>
    <row r="60" spans="1:11" s="18" customFormat="1" x14ac:dyDescent="0.2">
      <c r="A60" s="21">
        <f t="shared" si="1"/>
        <v>53</v>
      </c>
      <c r="B60" s="22"/>
      <c r="C60" s="27" t="s">
        <v>67</v>
      </c>
      <c r="D60" s="27" t="s">
        <v>165</v>
      </c>
      <c r="E60" s="23" t="s">
        <v>25</v>
      </c>
      <c r="F60" s="27">
        <v>3</v>
      </c>
      <c r="G60" s="27">
        <v>59.75</v>
      </c>
      <c r="H60" s="27">
        <v>179.24</v>
      </c>
      <c r="I60" s="29">
        <f t="shared" si="2"/>
        <v>206.58169491525425</v>
      </c>
      <c r="J60" s="16"/>
      <c r="K60" s="17"/>
    </row>
    <row r="61" spans="1:11" s="18" customFormat="1" x14ac:dyDescent="0.2">
      <c r="A61" s="21">
        <f>A60+1</f>
        <v>54</v>
      </c>
      <c r="B61" s="22"/>
      <c r="C61" s="27" t="s">
        <v>68</v>
      </c>
      <c r="D61" s="27" t="s">
        <v>164</v>
      </c>
      <c r="E61" s="23" t="s">
        <v>25</v>
      </c>
      <c r="F61" s="27">
        <v>2</v>
      </c>
      <c r="G61" s="27">
        <v>45.76</v>
      </c>
      <c r="H61" s="27">
        <v>91.53</v>
      </c>
      <c r="I61" s="29">
        <f t="shared" si="2"/>
        <v>105.49220338983051</v>
      </c>
      <c r="J61" s="16"/>
      <c r="K61" s="17"/>
    </row>
    <row r="62" spans="1:11" s="18" customFormat="1" x14ac:dyDescent="0.2">
      <c r="A62" s="21">
        <f t="shared" si="1"/>
        <v>55</v>
      </c>
      <c r="B62" s="22"/>
      <c r="C62" s="27" t="s">
        <v>69</v>
      </c>
      <c r="D62" s="27" t="s">
        <v>163</v>
      </c>
      <c r="E62" s="23" t="s">
        <v>25</v>
      </c>
      <c r="F62" s="27">
        <v>3</v>
      </c>
      <c r="G62" s="27">
        <v>1013.56</v>
      </c>
      <c r="H62" s="27">
        <v>3040.68</v>
      </c>
      <c r="I62" s="29">
        <f t="shared" si="2"/>
        <v>3504.5125423728814</v>
      </c>
      <c r="J62" s="16"/>
      <c r="K62" s="17"/>
    </row>
    <row r="63" spans="1:11" s="18" customFormat="1" x14ac:dyDescent="0.2">
      <c r="A63" s="21">
        <f t="shared" si="1"/>
        <v>56</v>
      </c>
      <c r="B63" s="22"/>
      <c r="C63" s="27" t="s">
        <v>70</v>
      </c>
      <c r="D63" s="27" t="s">
        <v>162</v>
      </c>
      <c r="E63" s="23" t="s">
        <v>25</v>
      </c>
      <c r="F63" s="27">
        <v>4</v>
      </c>
      <c r="G63" s="27">
        <v>61.02</v>
      </c>
      <c r="H63" s="27">
        <v>244.06</v>
      </c>
      <c r="I63" s="29">
        <f t="shared" si="2"/>
        <v>281.28949152542373</v>
      </c>
      <c r="J63" s="16"/>
      <c r="K63" s="17"/>
    </row>
    <row r="64" spans="1:11" s="18" customFormat="1" x14ac:dyDescent="0.2">
      <c r="A64" s="21">
        <f t="shared" ref="A64:A91" si="3">A63+1</f>
        <v>57</v>
      </c>
      <c r="B64" s="22"/>
      <c r="C64" s="27" t="s">
        <v>71</v>
      </c>
      <c r="D64" s="27" t="s">
        <v>161</v>
      </c>
      <c r="E64" s="23" t="s">
        <v>25</v>
      </c>
      <c r="F64" s="27">
        <v>2</v>
      </c>
      <c r="G64" s="27">
        <v>31.78</v>
      </c>
      <c r="H64" s="27">
        <v>63.56</v>
      </c>
      <c r="I64" s="29">
        <f t="shared" si="2"/>
        <v>73.255593220338994</v>
      </c>
      <c r="J64" s="16"/>
      <c r="K64" s="17"/>
    </row>
    <row r="65" spans="1:11" s="18" customFormat="1" ht="25.5" x14ac:dyDescent="0.2">
      <c r="A65" s="21">
        <f t="shared" si="3"/>
        <v>58</v>
      </c>
      <c r="B65" s="22"/>
      <c r="C65" s="27" t="s">
        <v>72</v>
      </c>
      <c r="D65" s="27" t="s">
        <v>160</v>
      </c>
      <c r="E65" s="23" t="s">
        <v>25</v>
      </c>
      <c r="F65" s="27">
        <v>1</v>
      </c>
      <c r="G65" s="27">
        <v>6983.26</v>
      </c>
      <c r="H65" s="27">
        <v>6983.26</v>
      </c>
      <c r="I65" s="29">
        <f t="shared" si="2"/>
        <v>8048.5030508474574</v>
      </c>
      <c r="J65" s="16"/>
      <c r="K65" s="17"/>
    </row>
    <row r="66" spans="1:11" s="18" customFormat="1" x14ac:dyDescent="0.2">
      <c r="A66" s="21">
        <f t="shared" si="3"/>
        <v>59</v>
      </c>
      <c r="B66" s="22"/>
      <c r="C66" s="27" t="s">
        <v>73</v>
      </c>
      <c r="D66" s="27" t="s">
        <v>159</v>
      </c>
      <c r="E66" s="23" t="s">
        <v>25</v>
      </c>
      <c r="F66" s="27">
        <v>2</v>
      </c>
      <c r="G66" s="27">
        <v>579.66</v>
      </c>
      <c r="H66" s="27">
        <v>1159.32</v>
      </c>
      <c r="I66" s="29">
        <f t="shared" si="2"/>
        <v>1336.1654237288135</v>
      </c>
      <c r="J66" s="16"/>
      <c r="K66" s="17"/>
    </row>
    <row r="67" spans="1:11" s="18" customFormat="1" x14ac:dyDescent="0.2">
      <c r="A67" s="21">
        <f t="shared" si="3"/>
        <v>60</v>
      </c>
      <c r="B67" s="22"/>
      <c r="C67" s="27" t="s">
        <v>74</v>
      </c>
      <c r="D67" s="27" t="s">
        <v>158</v>
      </c>
      <c r="E67" s="23" t="s">
        <v>25</v>
      </c>
      <c r="F67" s="27">
        <v>1</v>
      </c>
      <c r="G67" s="27">
        <v>49.15</v>
      </c>
      <c r="H67" s="27">
        <v>49.15</v>
      </c>
      <c r="I67" s="29">
        <f t="shared" si="2"/>
        <v>56.647457627118641</v>
      </c>
      <c r="J67" s="16"/>
      <c r="K67" s="17"/>
    </row>
    <row r="68" spans="1:11" s="18" customFormat="1" x14ac:dyDescent="0.2">
      <c r="A68" s="21">
        <f t="shared" si="3"/>
        <v>61</v>
      </c>
      <c r="B68" s="22"/>
      <c r="C68" s="27" t="s">
        <v>75</v>
      </c>
      <c r="D68" s="27" t="s">
        <v>157</v>
      </c>
      <c r="E68" s="23" t="s">
        <v>25</v>
      </c>
      <c r="F68" s="27">
        <v>2</v>
      </c>
      <c r="G68" s="27">
        <v>163.66999999999999</v>
      </c>
      <c r="H68" s="29">
        <v>327.33999999999997</v>
      </c>
      <c r="I68" s="29">
        <f t="shared" si="2"/>
        <v>377.27322033898304</v>
      </c>
      <c r="J68" s="16"/>
      <c r="K68" s="17"/>
    </row>
    <row r="69" spans="1:11" s="18" customFormat="1" x14ac:dyDescent="0.2">
      <c r="A69" s="21">
        <f t="shared" si="3"/>
        <v>62</v>
      </c>
      <c r="B69" s="22"/>
      <c r="C69" s="27" t="s">
        <v>76</v>
      </c>
      <c r="D69" s="27" t="s">
        <v>156</v>
      </c>
      <c r="E69" s="23" t="s">
        <v>25</v>
      </c>
      <c r="F69" s="27">
        <v>3</v>
      </c>
      <c r="G69" s="27">
        <v>165.25</v>
      </c>
      <c r="H69" s="29">
        <v>495.76</v>
      </c>
      <c r="I69" s="29">
        <f t="shared" si="2"/>
        <v>571.38440677966105</v>
      </c>
      <c r="J69" s="16"/>
      <c r="K69" s="17"/>
    </row>
    <row r="70" spans="1:11" s="18" customFormat="1" x14ac:dyDescent="0.2">
      <c r="A70" s="21">
        <f t="shared" si="3"/>
        <v>63</v>
      </c>
      <c r="B70" s="22"/>
      <c r="C70" s="27" t="s">
        <v>77</v>
      </c>
      <c r="D70" s="27" t="s">
        <v>155</v>
      </c>
      <c r="E70" s="23" t="s">
        <v>25</v>
      </c>
      <c r="F70" s="27">
        <v>1</v>
      </c>
      <c r="G70" s="27">
        <v>458.47</v>
      </c>
      <c r="H70" s="29">
        <v>458.47</v>
      </c>
      <c r="I70" s="29">
        <f t="shared" si="2"/>
        <v>528.40610169491526</v>
      </c>
      <c r="J70" s="16"/>
      <c r="K70" s="17"/>
    </row>
    <row r="71" spans="1:11" s="18" customFormat="1" ht="25.5" x14ac:dyDescent="0.2">
      <c r="A71" s="21">
        <f t="shared" si="3"/>
        <v>64</v>
      </c>
      <c r="B71" s="22"/>
      <c r="C71" s="27" t="s">
        <v>78</v>
      </c>
      <c r="D71" s="27" t="s">
        <v>154</v>
      </c>
      <c r="E71" s="23" t="s">
        <v>25</v>
      </c>
      <c r="F71" s="27">
        <v>1</v>
      </c>
      <c r="G71" s="27">
        <v>97.88</v>
      </c>
      <c r="H71" s="29">
        <v>97.88</v>
      </c>
      <c r="I71" s="29">
        <f t="shared" si="2"/>
        <v>112.81084745762712</v>
      </c>
      <c r="J71" s="16"/>
      <c r="K71" s="17"/>
    </row>
    <row r="72" spans="1:11" s="18" customFormat="1" ht="25.5" x14ac:dyDescent="0.2">
      <c r="A72" s="21">
        <f t="shared" si="3"/>
        <v>65</v>
      </c>
      <c r="B72" s="22"/>
      <c r="C72" s="27" t="s">
        <v>79</v>
      </c>
      <c r="D72" s="27" t="s">
        <v>153</v>
      </c>
      <c r="E72" s="23" t="s">
        <v>25</v>
      </c>
      <c r="F72" s="27">
        <v>1</v>
      </c>
      <c r="G72" s="27">
        <v>216.1</v>
      </c>
      <c r="H72" s="29">
        <v>216.1</v>
      </c>
      <c r="I72" s="29">
        <f t="shared" si="2"/>
        <v>249.064406779661</v>
      </c>
      <c r="J72" s="16"/>
      <c r="K72" s="17"/>
    </row>
    <row r="73" spans="1:11" s="18" customFormat="1" ht="25.5" x14ac:dyDescent="0.2">
      <c r="A73" s="21">
        <f t="shared" si="3"/>
        <v>66</v>
      </c>
      <c r="B73" s="22"/>
      <c r="C73" s="27" t="s">
        <v>80</v>
      </c>
      <c r="D73" s="27" t="s">
        <v>152</v>
      </c>
      <c r="E73" s="23" t="s">
        <v>25</v>
      </c>
      <c r="F73" s="27">
        <v>1</v>
      </c>
      <c r="G73" s="27">
        <v>61.01</v>
      </c>
      <c r="H73" s="29">
        <v>61.01</v>
      </c>
      <c r="I73" s="29">
        <f t="shared" si="2"/>
        <v>70.316610169491526</v>
      </c>
      <c r="J73" s="16"/>
      <c r="K73" s="17"/>
    </row>
    <row r="74" spans="1:11" s="18" customFormat="1" x14ac:dyDescent="0.2">
      <c r="A74" s="21">
        <f t="shared" si="3"/>
        <v>67</v>
      </c>
      <c r="B74" s="22"/>
      <c r="C74" s="27" t="s">
        <v>81</v>
      </c>
      <c r="D74" s="27" t="s">
        <v>151</v>
      </c>
      <c r="E74" s="23" t="s">
        <v>25</v>
      </c>
      <c r="F74" s="27">
        <v>7</v>
      </c>
      <c r="G74" s="27">
        <v>27.97</v>
      </c>
      <c r="H74" s="29">
        <v>195.76</v>
      </c>
      <c r="I74" s="29">
        <f t="shared" si="2"/>
        <v>225.62169491525424</v>
      </c>
      <c r="J74" s="16"/>
      <c r="K74" s="17"/>
    </row>
    <row r="75" spans="1:11" s="18" customFormat="1" x14ac:dyDescent="0.2">
      <c r="A75" s="21">
        <f t="shared" si="3"/>
        <v>68</v>
      </c>
      <c r="B75" s="22"/>
      <c r="C75" s="27" t="s">
        <v>82</v>
      </c>
      <c r="D75" s="27" t="s">
        <v>150</v>
      </c>
      <c r="E75" s="23" t="s">
        <v>25</v>
      </c>
      <c r="F75" s="27">
        <v>3</v>
      </c>
      <c r="G75" s="27">
        <v>327.97</v>
      </c>
      <c r="H75" s="29">
        <v>983.9</v>
      </c>
      <c r="I75" s="29">
        <f t="shared" si="2"/>
        <v>1133.9864406779661</v>
      </c>
      <c r="J75" s="16"/>
      <c r="K75" s="17"/>
    </row>
    <row r="76" spans="1:11" s="18" customFormat="1" x14ac:dyDescent="0.2">
      <c r="A76" s="21">
        <f t="shared" si="3"/>
        <v>69</v>
      </c>
      <c r="B76" s="22"/>
      <c r="C76" s="27" t="s">
        <v>83</v>
      </c>
      <c r="D76" s="27" t="s">
        <v>149</v>
      </c>
      <c r="E76" s="23" t="s">
        <v>25</v>
      </c>
      <c r="F76" s="27">
        <v>2</v>
      </c>
      <c r="G76" s="27">
        <v>3375</v>
      </c>
      <c r="H76" s="29">
        <v>6750</v>
      </c>
      <c r="I76" s="29">
        <f t="shared" si="2"/>
        <v>7779.6610169491523</v>
      </c>
      <c r="J76" s="16"/>
      <c r="K76" s="17"/>
    </row>
    <row r="77" spans="1:11" s="18" customFormat="1" ht="25.5" x14ac:dyDescent="0.2">
      <c r="A77" s="21">
        <f t="shared" si="3"/>
        <v>70</v>
      </c>
      <c r="B77" s="22"/>
      <c r="C77" s="27" t="s">
        <v>84</v>
      </c>
      <c r="D77" s="27" t="s">
        <v>148</v>
      </c>
      <c r="E77" s="23" t="s">
        <v>25</v>
      </c>
      <c r="F77" s="27">
        <v>2</v>
      </c>
      <c r="G77" s="27">
        <v>3375</v>
      </c>
      <c r="H77" s="29">
        <v>6750</v>
      </c>
      <c r="I77" s="29">
        <f t="shared" ref="I77:I92" si="4">H77/118*18+H77</f>
        <v>7779.6610169491523</v>
      </c>
      <c r="J77" s="16"/>
      <c r="K77" s="17"/>
    </row>
    <row r="78" spans="1:11" s="18" customFormat="1" x14ac:dyDescent="0.2">
      <c r="A78" s="21">
        <f t="shared" si="3"/>
        <v>71</v>
      </c>
      <c r="B78" s="22"/>
      <c r="C78" s="27" t="s">
        <v>85</v>
      </c>
      <c r="D78" s="27" t="s">
        <v>147</v>
      </c>
      <c r="E78" s="23" t="s">
        <v>25</v>
      </c>
      <c r="F78" s="27">
        <v>2</v>
      </c>
      <c r="G78" s="27">
        <v>227.78</v>
      </c>
      <c r="H78" s="29">
        <v>455.57</v>
      </c>
      <c r="I78" s="29">
        <f t="shared" si="4"/>
        <v>525.06372881355935</v>
      </c>
      <c r="J78" s="16"/>
      <c r="K78" s="17"/>
    </row>
    <row r="79" spans="1:11" s="18" customFormat="1" x14ac:dyDescent="0.2">
      <c r="A79" s="21">
        <f t="shared" si="3"/>
        <v>72</v>
      </c>
      <c r="B79" s="22"/>
      <c r="C79" s="27" t="s">
        <v>86</v>
      </c>
      <c r="D79" s="27" t="s">
        <v>146</v>
      </c>
      <c r="E79" s="23" t="s">
        <v>25</v>
      </c>
      <c r="F79" s="27">
        <v>2</v>
      </c>
      <c r="G79" s="27">
        <v>525.96</v>
      </c>
      <c r="H79" s="29">
        <v>1051.9100000000001</v>
      </c>
      <c r="I79" s="29">
        <f t="shared" si="4"/>
        <v>1212.3708474576272</v>
      </c>
      <c r="J79" s="16"/>
      <c r="K79" s="17"/>
    </row>
    <row r="80" spans="1:11" s="18" customFormat="1" x14ac:dyDescent="0.2">
      <c r="A80" s="21">
        <f t="shared" si="3"/>
        <v>73</v>
      </c>
      <c r="B80" s="22"/>
      <c r="C80" s="27" t="s">
        <v>87</v>
      </c>
      <c r="D80" s="27" t="s">
        <v>145</v>
      </c>
      <c r="E80" s="23" t="s">
        <v>25</v>
      </c>
      <c r="F80" s="27">
        <v>2</v>
      </c>
      <c r="G80" s="27">
        <v>455.09</v>
      </c>
      <c r="H80" s="29">
        <v>910.17</v>
      </c>
      <c r="I80" s="29">
        <f t="shared" si="4"/>
        <v>1049.0094915254238</v>
      </c>
      <c r="J80" s="16"/>
      <c r="K80" s="17"/>
    </row>
    <row r="81" spans="1:11" s="18" customFormat="1" x14ac:dyDescent="0.2">
      <c r="A81" s="21">
        <f t="shared" si="3"/>
        <v>74</v>
      </c>
      <c r="B81" s="22"/>
      <c r="C81" s="27" t="s">
        <v>88</v>
      </c>
      <c r="D81" s="27" t="s">
        <v>128</v>
      </c>
      <c r="E81" s="23" t="s">
        <v>25</v>
      </c>
      <c r="F81" s="27">
        <v>1</v>
      </c>
      <c r="G81" s="27">
        <v>1188.56</v>
      </c>
      <c r="H81" s="29">
        <v>1188.56</v>
      </c>
      <c r="I81" s="29">
        <f t="shared" si="4"/>
        <v>1369.8657627118644</v>
      </c>
      <c r="J81" s="16"/>
      <c r="K81" s="17"/>
    </row>
    <row r="82" spans="1:11" s="18" customFormat="1" x14ac:dyDescent="0.2">
      <c r="A82" s="21">
        <f t="shared" si="3"/>
        <v>75</v>
      </c>
      <c r="B82" s="22"/>
      <c r="C82" s="27" t="s">
        <v>89</v>
      </c>
      <c r="D82" s="27" t="s">
        <v>116</v>
      </c>
      <c r="E82" s="23" t="s">
        <v>25</v>
      </c>
      <c r="F82" s="27">
        <v>2</v>
      </c>
      <c r="G82" s="27">
        <v>162.49</v>
      </c>
      <c r="H82" s="29">
        <v>324.97000000000003</v>
      </c>
      <c r="I82" s="29">
        <f t="shared" si="4"/>
        <v>374.54169491525425</v>
      </c>
      <c r="J82" s="16"/>
      <c r="K82" s="17"/>
    </row>
    <row r="83" spans="1:11" s="18" customFormat="1" x14ac:dyDescent="0.2">
      <c r="A83" s="21">
        <f t="shared" si="3"/>
        <v>76</v>
      </c>
      <c r="B83" s="22"/>
      <c r="C83" s="27" t="s">
        <v>90</v>
      </c>
      <c r="D83" s="27" t="s">
        <v>117</v>
      </c>
      <c r="E83" s="23" t="s">
        <v>25</v>
      </c>
      <c r="F83" s="27">
        <v>3</v>
      </c>
      <c r="G83" s="27">
        <v>31.78</v>
      </c>
      <c r="H83" s="29">
        <v>95.34</v>
      </c>
      <c r="I83" s="29">
        <f t="shared" si="4"/>
        <v>109.88338983050848</v>
      </c>
      <c r="J83" s="16"/>
      <c r="K83" s="17"/>
    </row>
    <row r="84" spans="1:11" s="18" customFormat="1" x14ac:dyDescent="0.2">
      <c r="A84" s="21">
        <f t="shared" si="3"/>
        <v>77</v>
      </c>
      <c r="B84" s="22"/>
      <c r="C84" s="27" t="s">
        <v>91</v>
      </c>
      <c r="D84" s="27" t="s">
        <v>118</v>
      </c>
      <c r="E84" s="23" t="s">
        <v>25</v>
      </c>
      <c r="F84" s="27">
        <v>2</v>
      </c>
      <c r="G84" s="27">
        <v>371.19</v>
      </c>
      <c r="H84" s="29">
        <v>742.37</v>
      </c>
      <c r="I84" s="29">
        <f t="shared" si="4"/>
        <v>855.61288135593225</v>
      </c>
      <c r="J84" s="16"/>
      <c r="K84" s="17"/>
    </row>
    <row r="85" spans="1:11" s="18" customFormat="1" x14ac:dyDescent="0.2">
      <c r="A85" s="21">
        <f t="shared" si="3"/>
        <v>78</v>
      </c>
      <c r="B85" s="22"/>
      <c r="C85" s="27" t="s">
        <v>92</v>
      </c>
      <c r="D85" s="27" t="s">
        <v>119</v>
      </c>
      <c r="E85" s="23" t="s">
        <v>25</v>
      </c>
      <c r="F85" s="27">
        <v>2</v>
      </c>
      <c r="G85" s="27">
        <v>31.78</v>
      </c>
      <c r="H85" s="29">
        <v>63.5</v>
      </c>
      <c r="I85" s="29">
        <f t="shared" si="4"/>
        <v>73.186440677966104</v>
      </c>
      <c r="J85" s="16"/>
      <c r="K85" s="17"/>
    </row>
    <row r="86" spans="1:11" s="18" customFormat="1" x14ac:dyDescent="0.2">
      <c r="A86" s="21">
        <f t="shared" si="3"/>
        <v>79</v>
      </c>
      <c r="B86" s="22"/>
      <c r="C86" s="27" t="s">
        <v>93</v>
      </c>
      <c r="D86" s="27" t="s">
        <v>120</v>
      </c>
      <c r="E86" s="23" t="s">
        <v>25</v>
      </c>
      <c r="F86" s="27">
        <v>2</v>
      </c>
      <c r="G86" s="27">
        <v>83.05</v>
      </c>
      <c r="H86" s="29">
        <v>166.1</v>
      </c>
      <c r="I86" s="29">
        <f t="shared" si="4"/>
        <v>191.43728813559321</v>
      </c>
      <c r="J86" s="16"/>
      <c r="K86" s="17"/>
    </row>
    <row r="87" spans="1:11" s="18" customFormat="1" x14ac:dyDescent="0.2">
      <c r="A87" s="21">
        <f t="shared" si="3"/>
        <v>80</v>
      </c>
      <c r="B87" s="22"/>
      <c r="C87" s="27" t="s">
        <v>94</v>
      </c>
      <c r="D87" s="27" t="s">
        <v>121</v>
      </c>
      <c r="E87" s="23" t="s">
        <v>25</v>
      </c>
      <c r="F87" s="27">
        <v>2</v>
      </c>
      <c r="G87" s="27">
        <v>88.98</v>
      </c>
      <c r="H87" s="29">
        <v>177.96</v>
      </c>
      <c r="I87" s="29">
        <f t="shared" si="4"/>
        <v>205.10644067796611</v>
      </c>
      <c r="J87" s="16"/>
      <c r="K87" s="17"/>
    </row>
    <row r="88" spans="1:11" s="18" customFormat="1" x14ac:dyDescent="0.2">
      <c r="A88" s="21">
        <f t="shared" si="3"/>
        <v>81</v>
      </c>
      <c r="B88" s="22"/>
      <c r="C88" s="27" t="s">
        <v>95</v>
      </c>
      <c r="D88" s="27" t="s">
        <v>122</v>
      </c>
      <c r="E88" s="23" t="s">
        <v>25</v>
      </c>
      <c r="F88" s="27">
        <v>2</v>
      </c>
      <c r="G88" s="27">
        <v>99.15</v>
      </c>
      <c r="H88" s="29">
        <v>198.3</v>
      </c>
      <c r="I88" s="29">
        <f t="shared" si="4"/>
        <v>228.54915254237289</v>
      </c>
      <c r="J88" s="16"/>
      <c r="K88" s="17"/>
    </row>
    <row r="89" spans="1:11" s="18" customFormat="1" x14ac:dyDescent="0.2">
      <c r="A89" s="21">
        <f t="shared" si="3"/>
        <v>82</v>
      </c>
      <c r="B89" s="22"/>
      <c r="C89" s="27" t="s">
        <v>96</v>
      </c>
      <c r="D89" s="27" t="s">
        <v>123</v>
      </c>
      <c r="E89" s="23" t="s">
        <v>25</v>
      </c>
      <c r="F89" s="27">
        <v>4</v>
      </c>
      <c r="G89" s="27">
        <v>85.17</v>
      </c>
      <c r="H89" s="29">
        <v>340.67</v>
      </c>
      <c r="I89" s="29">
        <f t="shared" si="4"/>
        <v>392.63661016949152</v>
      </c>
      <c r="J89" s="16"/>
      <c r="K89" s="17"/>
    </row>
    <row r="90" spans="1:11" s="18" customFormat="1" x14ac:dyDescent="0.2">
      <c r="A90" s="21">
        <f t="shared" si="3"/>
        <v>83</v>
      </c>
      <c r="B90" s="22"/>
      <c r="C90" s="27" t="s">
        <v>97</v>
      </c>
      <c r="D90" s="27" t="s">
        <v>124</v>
      </c>
      <c r="E90" s="23" t="s">
        <v>25</v>
      </c>
      <c r="F90" s="27">
        <v>3</v>
      </c>
      <c r="G90" s="27">
        <v>42.37</v>
      </c>
      <c r="H90" s="29">
        <v>127.12</v>
      </c>
      <c r="I90" s="29">
        <f t="shared" si="4"/>
        <v>146.51118644067799</v>
      </c>
      <c r="J90" s="16"/>
      <c r="K90" s="17"/>
    </row>
    <row r="91" spans="1:11" s="18" customFormat="1" x14ac:dyDescent="0.2">
      <c r="A91" s="21">
        <f t="shared" si="3"/>
        <v>84</v>
      </c>
      <c r="B91" s="22"/>
      <c r="C91" s="27" t="s">
        <v>98</v>
      </c>
      <c r="D91" s="27" t="s">
        <v>125</v>
      </c>
      <c r="E91" s="23" t="s">
        <v>25</v>
      </c>
      <c r="F91" s="27">
        <v>3</v>
      </c>
      <c r="G91" s="27">
        <v>44.07</v>
      </c>
      <c r="H91" s="29">
        <v>132.19999999999999</v>
      </c>
      <c r="I91" s="29">
        <f t="shared" si="4"/>
        <v>152.36610169491524</v>
      </c>
      <c r="J91" s="16"/>
      <c r="K91" s="17"/>
    </row>
    <row r="92" spans="1:11" s="18" customFormat="1" x14ac:dyDescent="0.2">
      <c r="A92" s="21">
        <f>A91+1</f>
        <v>85</v>
      </c>
      <c r="B92" s="22"/>
      <c r="C92" s="27" t="s">
        <v>99</v>
      </c>
      <c r="D92" s="27" t="s">
        <v>126</v>
      </c>
      <c r="E92" s="23" t="s">
        <v>25</v>
      </c>
      <c r="F92" s="27">
        <v>1</v>
      </c>
      <c r="G92" s="27">
        <v>1138.98</v>
      </c>
      <c r="H92" s="29">
        <v>1138.98</v>
      </c>
      <c r="I92" s="29">
        <f t="shared" si="4"/>
        <v>1312.7227118644068</v>
      </c>
      <c r="J92" s="16"/>
      <c r="K92" s="17"/>
    </row>
    <row r="93" spans="1:11" s="18" customFormat="1" ht="25.5" x14ac:dyDescent="0.2">
      <c r="A93" s="21">
        <f t="shared" ref="A93:A103" si="5">A92+1</f>
        <v>86</v>
      </c>
      <c r="B93" s="22"/>
      <c r="C93" s="30" t="s">
        <v>100</v>
      </c>
      <c r="D93" s="30" t="s">
        <v>127</v>
      </c>
      <c r="E93" s="23" t="s">
        <v>25</v>
      </c>
      <c r="F93" s="30">
        <v>2</v>
      </c>
      <c r="G93" s="30">
        <v>1588.35</v>
      </c>
      <c r="H93" s="31">
        <v>3176.69</v>
      </c>
      <c r="I93" s="31">
        <f t="shared" ref="I93" si="6">H93/118*18+H93</f>
        <v>3661.2698305084746</v>
      </c>
      <c r="J93" s="16"/>
      <c r="K93" s="17"/>
    </row>
    <row r="94" spans="1:11" s="18" customFormat="1" x14ac:dyDescent="0.2">
      <c r="A94" s="21">
        <f t="shared" si="5"/>
        <v>87</v>
      </c>
      <c r="B94" s="32"/>
      <c r="C94" s="20" t="s">
        <v>175</v>
      </c>
      <c r="D94" s="33" t="s">
        <v>179</v>
      </c>
      <c r="E94" s="23" t="s">
        <v>25</v>
      </c>
      <c r="F94" s="20">
        <v>2</v>
      </c>
      <c r="G94" s="34">
        <v>1616.1</v>
      </c>
      <c r="H94" s="19">
        <v>3232.2</v>
      </c>
      <c r="I94" s="29">
        <f t="shared" ref="I94:I95" si="7">H94/118*18+H94</f>
        <v>3725.2474576271184</v>
      </c>
      <c r="J94" s="16"/>
      <c r="K94" s="17"/>
    </row>
    <row r="95" spans="1:11" s="18" customFormat="1" x14ac:dyDescent="0.2">
      <c r="A95" s="21">
        <f t="shared" si="5"/>
        <v>88</v>
      </c>
      <c r="B95" s="32"/>
      <c r="C95" s="20" t="s">
        <v>176</v>
      </c>
      <c r="D95" s="33" t="s">
        <v>180</v>
      </c>
      <c r="E95" s="23" t="s">
        <v>25</v>
      </c>
      <c r="F95" s="20">
        <v>2</v>
      </c>
      <c r="G95" s="25">
        <v>259.32</v>
      </c>
      <c r="H95" s="19">
        <v>518.64</v>
      </c>
      <c r="I95" s="29">
        <f t="shared" si="7"/>
        <v>597.75457627118647</v>
      </c>
      <c r="J95" s="16"/>
      <c r="K95" s="17"/>
    </row>
    <row r="96" spans="1:11" s="18" customFormat="1" x14ac:dyDescent="0.2">
      <c r="A96" s="21">
        <f>A93+1</f>
        <v>87</v>
      </c>
      <c r="B96" s="32"/>
      <c r="C96" s="20" t="s">
        <v>177</v>
      </c>
      <c r="D96" s="33" t="s">
        <v>181</v>
      </c>
      <c r="E96" s="23" t="s">
        <v>25</v>
      </c>
      <c r="F96" s="20">
        <v>3</v>
      </c>
      <c r="G96" s="25">
        <v>119.49</v>
      </c>
      <c r="H96" s="20">
        <v>358.48</v>
      </c>
      <c r="I96" s="29">
        <f t="shared" ref="I96:I103" si="8">H96/118*18+H96</f>
        <v>413.16338983050849</v>
      </c>
      <c r="J96" s="16"/>
      <c r="K96" s="17"/>
    </row>
    <row r="97" spans="1:11" s="18" customFormat="1" x14ac:dyDescent="0.2">
      <c r="A97" s="21">
        <f t="shared" si="5"/>
        <v>88</v>
      </c>
      <c r="B97" s="32"/>
      <c r="C97" s="20" t="s">
        <v>178</v>
      </c>
      <c r="D97" s="33" t="s">
        <v>182</v>
      </c>
      <c r="E97" s="23" t="s">
        <v>25</v>
      </c>
      <c r="F97" s="20">
        <v>4</v>
      </c>
      <c r="G97" s="34">
        <v>5588.31</v>
      </c>
      <c r="H97" s="19">
        <v>22353.23</v>
      </c>
      <c r="I97" s="29">
        <f t="shared" si="8"/>
        <v>25763.044745762712</v>
      </c>
      <c r="J97" s="16"/>
      <c r="K97" s="17"/>
    </row>
    <row r="98" spans="1:11" s="15" customFormat="1" ht="16.5" customHeight="1" x14ac:dyDescent="0.2">
      <c r="A98" s="21">
        <f t="shared" si="5"/>
        <v>89</v>
      </c>
      <c r="B98" s="32"/>
      <c r="C98" s="27" t="s">
        <v>186</v>
      </c>
      <c r="D98" s="27" t="s">
        <v>187</v>
      </c>
      <c r="E98" s="20" t="s">
        <v>25</v>
      </c>
      <c r="F98" s="20">
        <v>48</v>
      </c>
      <c r="G98" s="19">
        <f>H98/F98</f>
        <v>760.59499999999991</v>
      </c>
      <c r="H98" s="19">
        <v>36508.559999999998</v>
      </c>
      <c r="I98" s="19">
        <f t="shared" si="8"/>
        <v>42077.66237288135</v>
      </c>
      <c r="J98" s="13"/>
      <c r="K98" s="14"/>
    </row>
    <row r="99" spans="1:11" x14ac:dyDescent="0.2">
      <c r="A99" s="21">
        <f t="shared" si="5"/>
        <v>90</v>
      </c>
      <c r="B99" s="32"/>
      <c r="C99" s="27" t="s">
        <v>188</v>
      </c>
      <c r="D99" s="27" t="s">
        <v>189</v>
      </c>
      <c r="E99" s="20" t="s">
        <v>25</v>
      </c>
      <c r="F99" s="20">
        <v>13</v>
      </c>
      <c r="G99" s="19">
        <f t="shared" ref="G99:G103" si="9">H99/F99</f>
        <v>494.40923076923076</v>
      </c>
      <c r="H99" s="19">
        <v>6427.32</v>
      </c>
      <c r="I99" s="19">
        <f t="shared" si="8"/>
        <v>7407.758644067796</v>
      </c>
    </row>
    <row r="100" spans="1:11" x14ac:dyDescent="0.2">
      <c r="A100" s="21">
        <f t="shared" si="5"/>
        <v>91</v>
      </c>
      <c r="B100" s="32"/>
      <c r="C100" s="27" t="s">
        <v>190</v>
      </c>
      <c r="D100" s="27" t="s">
        <v>191</v>
      </c>
      <c r="E100" s="20" t="s">
        <v>25</v>
      </c>
      <c r="F100" s="20">
        <v>8</v>
      </c>
      <c r="G100" s="19">
        <f t="shared" si="9"/>
        <v>5011.1525000000001</v>
      </c>
      <c r="H100" s="19">
        <v>40089.22</v>
      </c>
      <c r="I100" s="19">
        <f t="shared" si="8"/>
        <v>46204.524745762712</v>
      </c>
    </row>
    <row r="101" spans="1:11" x14ac:dyDescent="0.2">
      <c r="A101" s="21">
        <f t="shared" si="5"/>
        <v>92</v>
      </c>
      <c r="B101" s="32"/>
      <c r="C101" s="27" t="s">
        <v>192</v>
      </c>
      <c r="D101" s="27" t="s">
        <v>193</v>
      </c>
      <c r="E101" s="20" t="s">
        <v>25</v>
      </c>
      <c r="F101" s="20">
        <v>15</v>
      </c>
      <c r="G101" s="19">
        <f t="shared" si="9"/>
        <v>15691.382000000001</v>
      </c>
      <c r="H101" s="19">
        <v>235370.73</v>
      </c>
      <c r="I101" s="19">
        <f t="shared" si="8"/>
        <v>271274.73966101697</v>
      </c>
    </row>
    <row r="102" spans="1:11" x14ac:dyDescent="0.2">
      <c r="A102" s="21">
        <f t="shared" si="5"/>
        <v>93</v>
      </c>
      <c r="B102" s="32"/>
      <c r="C102" s="27" t="s">
        <v>194</v>
      </c>
      <c r="D102" s="27" t="s">
        <v>195</v>
      </c>
      <c r="E102" s="20" t="s">
        <v>25</v>
      </c>
      <c r="F102" s="20">
        <v>5</v>
      </c>
      <c r="G102" s="19">
        <f t="shared" si="9"/>
        <v>7851.0740000000005</v>
      </c>
      <c r="H102" s="19">
        <v>39255.370000000003</v>
      </c>
      <c r="I102" s="19">
        <f t="shared" si="8"/>
        <v>45243.477288135597</v>
      </c>
    </row>
    <row r="103" spans="1:11" ht="25.5" x14ac:dyDescent="0.2">
      <c r="A103" s="21">
        <f t="shared" si="5"/>
        <v>94</v>
      </c>
      <c r="B103" s="32"/>
      <c r="C103" s="20" t="s">
        <v>196</v>
      </c>
      <c r="D103" s="20" t="s">
        <v>197</v>
      </c>
      <c r="E103" s="20" t="s">
        <v>25</v>
      </c>
      <c r="F103" s="20">
        <v>2</v>
      </c>
      <c r="G103" s="19">
        <f t="shared" si="9"/>
        <v>2950</v>
      </c>
      <c r="H103" s="19">
        <v>5900</v>
      </c>
      <c r="I103" s="19">
        <f t="shared" si="8"/>
        <v>6800</v>
      </c>
    </row>
    <row r="104" spans="1:11" ht="18.75" x14ac:dyDescent="0.2">
      <c r="A104" s="35"/>
      <c r="B104" s="36"/>
      <c r="C104" s="37" t="s">
        <v>9</v>
      </c>
      <c r="D104" s="38" t="s">
        <v>5</v>
      </c>
      <c r="E104" s="38" t="s">
        <v>5</v>
      </c>
      <c r="F104" s="39">
        <f>SUM(F8:F103)</f>
        <v>285</v>
      </c>
      <c r="G104" s="39">
        <f>SUM(G8:G103)</f>
        <v>821503.70273076929</v>
      </c>
      <c r="H104" s="39">
        <f>SUM(H8:H103)</f>
        <v>1360232.9200000004</v>
      </c>
      <c r="I104" s="39">
        <f>SUM(I8:I103)</f>
        <v>1567726.0772881354</v>
      </c>
    </row>
  </sheetData>
  <autoFilter ref="A7:K104"/>
  <mergeCells count="1">
    <mergeCell ref="A3:I3"/>
  </mergeCells>
  <phoneticPr fontId="5" type="noConversion"/>
  <pageMargins left="0" right="0" top="0" bottom="0" header="0.31496062992125984" footer="0"/>
  <pageSetup paperSize="9" scale="6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Грызлова Наталья Алексеевна</cp:lastModifiedBy>
  <cp:lastPrinted>2021-01-28T12:37:09Z</cp:lastPrinted>
  <dcterms:created xsi:type="dcterms:W3CDTF">2013-12-05T09:23:32Z</dcterms:created>
  <dcterms:modified xsi:type="dcterms:W3CDTF">2021-04-20T11:59:27Z</dcterms:modified>
</cp:coreProperties>
</file>